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fabian2508_javerianacali_edu_co/Documents/MATERIAS 9 SEMESTRE/PD1/ANEXOS/"/>
    </mc:Choice>
  </mc:AlternateContent>
  <xr:revisionPtr revIDLastSave="13" documentId="13_ncr:1_{046BB220-1263-4CE1-B380-0E841CFF3679}" xr6:coauthVersionLast="47" xr6:coauthVersionMax="47" xr10:uidLastSave="{B2C344FC-B5F0-4E77-812A-D9503774837D}"/>
  <bookViews>
    <workbookView xWindow="-108" yWindow="-108" windowWidth="23256" windowHeight="12576" xr2:uid="{623525B2-657E-455B-A06B-B78B80C9C831}"/>
  </bookViews>
  <sheets>
    <sheet name="Datos Recolectado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144" i="3" l="1"/>
  <c r="AL133" i="3" l="1"/>
  <c r="AL136" i="3" s="1"/>
  <c r="AL139" i="3" s="1"/>
  <c r="AQ155" i="3" s="1"/>
  <c r="D44" i="3"/>
  <c r="E44" i="3"/>
  <c r="M43" i="3" l="1"/>
  <c r="J43" i="3"/>
  <c r="H43" i="3"/>
  <c r="F43" i="3"/>
  <c r="M42" i="3"/>
  <c r="J42" i="3"/>
  <c r="H42" i="3"/>
  <c r="F42" i="3"/>
  <c r="M41" i="3"/>
  <c r="J41" i="3"/>
  <c r="H41" i="3"/>
  <c r="F41" i="3"/>
  <c r="M40" i="3"/>
  <c r="J40" i="3"/>
  <c r="H40" i="3"/>
  <c r="F40" i="3"/>
  <c r="M39" i="3"/>
  <c r="J39" i="3"/>
  <c r="H39" i="3"/>
  <c r="F39" i="3"/>
  <c r="M38" i="3"/>
  <c r="J38" i="3"/>
  <c r="H38" i="3"/>
  <c r="F38" i="3"/>
  <c r="M37" i="3"/>
  <c r="J37" i="3"/>
  <c r="H37" i="3"/>
  <c r="F37" i="3"/>
  <c r="M36" i="3"/>
  <c r="J36" i="3"/>
  <c r="H36" i="3"/>
  <c r="F36" i="3"/>
  <c r="M35" i="3"/>
  <c r="J35" i="3"/>
  <c r="H35" i="3"/>
  <c r="F35" i="3"/>
  <c r="M34" i="3"/>
  <c r="J34" i="3"/>
  <c r="H34" i="3"/>
  <c r="F34" i="3"/>
  <c r="M33" i="3"/>
  <c r="J33" i="3"/>
  <c r="H33" i="3"/>
  <c r="F33" i="3"/>
  <c r="M32" i="3"/>
  <c r="J32" i="3"/>
  <c r="H32" i="3"/>
  <c r="F32" i="3"/>
  <c r="M31" i="3"/>
  <c r="J31" i="3"/>
  <c r="H31" i="3"/>
  <c r="F31" i="3"/>
  <c r="M30" i="3"/>
  <c r="J30" i="3"/>
  <c r="H30" i="3"/>
  <c r="F30" i="3"/>
  <c r="M29" i="3"/>
  <c r="J29" i="3"/>
  <c r="H29" i="3"/>
  <c r="F29" i="3"/>
  <c r="M28" i="3"/>
  <c r="J28" i="3"/>
  <c r="H28" i="3"/>
  <c r="F28" i="3"/>
  <c r="M27" i="3"/>
  <c r="J27" i="3"/>
  <c r="H27" i="3"/>
  <c r="F27" i="3"/>
  <c r="M26" i="3"/>
  <c r="J26" i="3"/>
  <c r="H26" i="3"/>
  <c r="F26" i="3"/>
  <c r="M25" i="3"/>
  <c r="J25" i="3"/>
  <c r="H25" i="3"/>
  <c r="F25" i="3"/>
  <c r="M24" i="3"/>
  <c r="J24" i="3"/>
  <c r="H24" i="3"/>
  <c r="F24" i="3"/>
  <c r="M23" i="3"/>
  <c r="J23" i="3"/>
  <c r="H23" i="3"/>
  <c r="F23" i="3"/>
  <c r="M22" i="3"/>
  <c r="J22" i="3"/>
  <c r="H22" i="3"/>
  <c r="F22" i="3"/>
  <c r="M21" i="3"/>
  <c r="J21" i="3"/>
  <c r="H21" i="3"/>
  <c r="F21" i="3"/>
  <c r="M20" i="3"/>
  <c r="J20" i="3"/>
  <c r="H20" i="3"/>
  <c r="F20" i="3"/>
  <c r="M19" i="3"/>
  <c r="J19" i="3"/>
  <c r="H19" i="3"/>
  <c r="F19" i="3"/>
  <c r="M18" i="3"/>
  <c r="J18" i="3"/>
  <c r="H18" i="3"/>
  <c r="F18" i="3"/>
  <c r="M17" i="3"/>
  <c r="J17" i="3"/>
  <c r="H17" i="3"/>
  <c r="F17" i="3"/>
  <c r="M16" i="3"/>
  <c r="J16" i="3"/>
  <c r="H16" i="3"/>
  <c r="F16" i="3"/>
  <c r="M15" i="3"/>
  <c r="J15" i="3"/>
  <c r="H15" i="3"/>
  <c r="F15" i="3"/>
  <c r="M14" i="3"/>
  <c r="J14" i="3"/>
  <c r="H14" i="3"/>
  <c r="F14" i="3"/>
  <c r="M13" i="3"/>
  <c r="J13" i="3"/>
  <c r="H13" i="3"/>
  <c r="F13" i="3"/>
  <c r="M12" i="3"/>
  <c r="J12" i="3"/>
  <c r="H12" i="3"/>
  <c r="F12" i="3"/>
  <c r="M11" i="3"/>
  <c r="J11" i="3"/>
  <c r="H11" i="3"/>
  <c r="F11" i="3"/>
  <c r="M10" i="3"/>
  <c r="J10" i="3"/>
  <c r="H10" i="3"/>
  <c r="F10" i="3"/>
  <c r="M9" i="3"/>
  <c r="J9" i="3"/>
  <c r="H9" i="3"/>
  <c r="F9" i="3"/>
  <c r="M8" i="3"/>
  <c r="J8" i="3"/>
  <c r="H8" i="3"/>
  <c r="F8" i="3"/>
  <c r="M7" i="3"/>
  <c r="J7" i="3"/>
  <c r="H7" i="3"/>
  <c r="F7" i="3"/>
  <c r="M6" i="3"/>
  <c r="J6" i="3"/>
  <c r="H6" i="3"/>
  <c r="AE50" i="3" s="1"/>
  <c r="AE51" i="3" s="1"/>
  <c r="F6" i="3"/>
  <c r="AD49" i="3" l="1"/>
  <c r="AF51" i="3" s="1"/>
  <c r="AF52" i="3" s="1"/>
  <c r="AE37" i="3"/>
  <c r="AE38" i="3" s="1"/>
  <c r="AD36" i="3"/>
  <c r="AF38" i="3" l="1"/>
  <c r="AF39" i="3" s="1"/>
  <c r="AF37" i="3"/>
  <c r="AF50" i="3"/>
</calcChain>
</file>

<file path=xl/sharedStrings.xml><?xml version="1.0" encoding="utf-8"?>
<sst xmlns="http://schemas.openxmlformats.org/spreadsheetml/2006/main" count="153" uniqueCount="81">
  <si>
    <t>Anexo 7</t>
  </si>
  <si>
    <t>Datos recolectados enero a marzo 2023</t>
  </si>
  <si>
    <t>Fecha</t>
  </si>
  <si>
    <t>Tipo de ladrillo</t>
  </si>
  <si>
    <t>Número de ladrillos secos por turno (unidades)</t>
  </si>
  <si>
    <t>Cantidad de ladrillos fisurados (unidades)</t>
  </si>
  <si>
    <t>Porcentajes de ladrillo fisurado(%)</t>
  </si>
  <si>
    <t>Costo unitario por proceso ($)</t>
  </si>
  <si>
    <t>Costo total por unidades defectuosas ($)</t>
  </si>
  <si>
    <t>Consumo de carbon por turno (Kg)</t>
  </si>
  <si>
    <t>Consumo energetico por turno (KW/t)</t>
  </si>
  <si>
    <t>Dureza mínima (Kg/cm2)</t>
  </si>
  <si>
    <t>Dureza máxima (Kg/cm2)</t>
  </si>
  <si>
    <t>Variación dureza (Kg/cm2)</t>
  </si>
  <si>
    <t xml:space="preserve">Humedad arcilla (%) </t>
  </si>
  <si>
    <t>Porcentaje de retenido de arena (%)</t>
  </si>
  <si>
    <t>Peso (kg)</t>
  </si>
  <si>
    <t>Temperatura inyecion (°C)</t>
  </si>
  <si>
    <t>Temperatura succión (°C)</t>
  </si>
  <si>
    <t>Velocidad cadena (Hz)</t>
  </si>
  <si>
    <t xml:space="preserve">Amperaje de la extrusora (A) </t>
  </si>
  <si>
    <t>Amperaje de inyección (A)</t>
  </si>
  <si>
    <t>Amperaje de succión (A)</t>
  </si>
  <si>
    <t>Inyecion de aire (Hz)</t>
  </si>
  <si>
    <t>Succción de aire (Hz)</t>
  </si>
  <si>
    <t xml:space="preserve">Farol Liso </t>
  </si>
  <si>
    <t>55 a 60</t>
  </si>
  <si>
    <t xml:space="preserve">Porcentaje de no cumplimiento e indicadores de capacidad del procceso para la fracción de ladrillos fisurados </t>
  </si>
  <si>
    <t>Porcentaje de no cumplimiento e indicadores de capacidad para los costos de mala calidad</t>
  </si>
  <si>
    <t>limite max</t>
  </si>
  <si>
    <t>ladrillos maximos permitidos en % de ladrillos defectuosos</t>
  </si>
  <si>
    <t>costos maximos permitidos por ladrillos defectuosos</t>
  </si>
  <si>
    <t>56 a 60</t>
  </si>
  <si>
    <t>57 a 60</t>
  </si>
  <si>
    <t>LIE</t>
  </si>
  <si>
    <t>LCE</t>
  </si>
  <si>
    <t>LSE</t>
  </si>
  <si>
    <t>58 a 60</t>
  </si>
  <si>
    <t>59 a 60</t>
  </si>
  <si>
    <t>Calculo del porcentaje de no cumplimiento por defecto fisurado superan la meta que es el 1%</t>
  </si>
  <si>
    <t>60 a 60</t>
  </si>
  <si>
    <t xml:space="preserve">Para el número de defectuosos Antes de la mejora   </t>
  </si>
  <si>
    <t>61 a 60</t>
  </si>
  <si>
    <t>Número total de registros =</t>
  </si>
  <si>
    <t>62 a 60</t>
  </si>
  <si>
    <t>% DE NO CUMPLIMIENTO POR EL LIMITE SUPEROR</t>
  </si>
  <si>
    <t>P(X&gt; LSE) =</t>
  </si>
  <si>
    <t>63 a 60</t>
  </si>
  <si>
    <t xml:space="preserve">TOTAL DE % DE NO CUMPLIMIENTO </t>
  </si>
  <si>
    <t>P(X&lt;LIE)  + P(X&gt;LSE) =</t>
  </si>
  <si>
    <t>64 a 60</t>
  </si>
  <si>
    <t>% DE CUMPLIMIENTO</t>
  </si>
  <si>
    <t>P(LIE &lt; X &lt; LSE)  ) =</t>
  </si>
  <si>
    <t>65 a 60</t>
  </si>
  <si>
    <t>66 a 60</t>
  </si>
  <si>
    <t>67 a 60</t>
  </si>
  <si>
    <t>68 a 60</t>
  </si>
  <si>
    <t>Calculo del porcentaje de no cumplimiento por costo total fisurado los que superan la meta que son 50 000</t>
  </si>
  <si>
    <t>Si         Cp &lt; 1,0</t>
  </si>
  <si>
    <t>El proceso es inadecuado, no es capaz de cumplir con las especificaciones establecidas</t>
  </si>
  <si>
    <r>
      <t xml:space="preserve">Si    1 </t>
    </r>
    <r>
      <rPr>
        <b/>
        <sz val="14"/>
        <color indexed="10"/>
        <rFont val="Calibri"/>
        <family val="2"/>
      </rPr>
      <t>≤</t>
    </r>
    <r>
      <rPr>
        <b/>
        <sz val="14"/>
        <color indexed="10"/>
        <rFont val="Comic Sans MS"/>
        <family val="4"/>
      </rPr>
      <t xml:space="preserve"> Cp  &lt; 1,33</t>
    </r>
  </si>
  <si>
    <t>El proceso es Aceptable, cumple con reserva</t>
  </si>
  <si>
    <r>
      <t xml:space="preserve">Si         Cp </t>
    </r>
    <r>
      <rPr>
        <b/>
        <sz val="14"/>
        <color indexed="10"/>
        <rFont val="Calibri"/>
        <family val="2"/>
      </rPr>
      <t>≥</t>
    </r>
    <r>
      <rPr>
        <b/>
        <sz val="14"/>
        <color indexed="10"/>
        <rFont val="Comic Sans MS"/>
        <family val="4"/>
      </rPr>
      <t xml:space="preserve"> 1,33 </t>
    </r>
  </si>
  <si>
    <t>El procesos es Adecuado, cumple satisfactoriamente con la especificaciones establecidas</t>
  </si>
  <si>
    <t>Porcentaje de no cumplimiento de costos de mala calidad por ladrillo fisurado</t>
  </si>
  <si>
    <t>prueba de normalidad para los costos y estadisticas descriptivas e intervalos de confianza</t>
  </si>
  <si>
    <t>Fig. 1 procentaje de no cumplimiento para los costos de mala calidad</t>
  </si>
  <si>
    <t>intervalos de confianza para la proporcion de ladrillos fifurados</t>
  </si>
  <si>
    <t>proporcio defectuosos</t>
  </si>
  <si>
    <t>varianza</t>
  </si>
  <si>
    <t>desviaccion estandar de la proporcion defectuosos</t>
  </si>
  <si>
    <t>Descripcion de nivel sigma</t>
  </si>
  <si>
    <t xml:space="preserve">nivel sigma para los costos, esta muy bajo debe ser 4 sigma </t>
  </si>
  <si>
    <t>este nivel sigma nos indica que tiene un nivel sigma menor a 1 con un rendimiento menor al 30 % y lo que se espera es que tenga un nivel sigma de 4 con un rendimineto de un 99,37 %</t>
  </si>
  <si>
    <t>nivel sigma para los defectuosos</t>
  </si>
  <si>
    <t>Costos de mala calidad por ladrillo fisurado de enero a marzo de 2023</t>
  </si>
  <si>
    <t>Porcentajes de ladrillos fisurados por turno de enero a marzo 2023</t>
  </si>
  <si>
    <r>
      <t>Fig. 2. Gráfico de líneas para costos de ladrillo fisurado por turno de enero a marzo de 2023.</t>
    </r>
    <r>
      <rPr>
        <sz val="8"/>
        <color rgb="FF000000"/>
        <rFont val="Times New Roman"/>
        <family val="1"/>
      </rPr>
      <t> </t>
    </r>
  </si>
  <si>
    <t>Intervalo de confianza para el p´romedio de costos de mala calidad de ladrillos fisurados</t>
  </si>
  <si>
    <r>
      <t>Fig. 3. Gráfico de líneas para porcentajes de ladrillo fisurado por turno de enero a marzo de 2023. </t>
    </r>
    <r>
      <rPr>
        <sz val="8"/>
        <color rgb="FF000000"/>
        <rFont val="Times New Roman"/>
        <family val="1"/>
      </rPr>
      <t> </t>
    </r>
  </si>
  <si>
    <t>Fig. 4. Gráfico de intervalos de confianza para los cotos de mala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</si>
</sst>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&quot;$&quot;\ * #,##0_-;\-&quot;$&quot;\ * #,##0_-;_-&quot;$&quot;\ * &quot;-&quot;??_-;_-@_-"/>
    <numFmt numFmtId="167" formatCode="0.0"/>
    <numFmt numFmtId="168" formatCode="0.0%"/>
    <numFmt numFmtId="169" formatCode="[$-C0A]d\-mmm\-yy;@"/>
    <numFmt numFmtId="170" formatCode="[$-C0A]d\-mmm;@"/>
    <numFmt numFmtId="171" formatCode="0.000%"/>
    <numFmt numFmtId="172" formatCode="_-* #,##0_-;\-* #,##0_-;_-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omic Sans MS"/>
      <family val="4"/>
    </font>
    <font>
      <sz val="14"/>
      <name val="Comic Sans MS"/>
      <family val="4"/>
    </font>
    <font>
      <b/>
      <sz val="14"/>
      <color indexed="10"/>
      <name val="Calibri"/>
      <family val="2"/>
    </font>
    <font>
      <b/>
      <sz val="14"/>
      <color indexed="10"/>
      <name val="Comic Sans MS"/>
      <family val="4"/>
    </font>
    <font>
      <i/>
      <sz val="8"/>
      <color rgb="FF000000"/>
      <name val="Times New Roman"/>
      <family val="1"/>
    </font>
    <font>
      <sz val="8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3" fillId="0" borderId="3" xfId="2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10" fontId="3" fillId="0" borderId="3" xfId="2" applyNumberFormat="1" applyFont="1" applyFill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3" fillId="0" borderId="1" xfId="2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0" fontId="3" fillId="0" borderId="1" xfId="2" applyNumberFormat="1" applyFont="1" applyFill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9" fontId="3" fillId="3" borderId="1" xfId="2" applyFont="1" applyFill="1" applyBorder="1" applyAlignment="1">
      <alignment horizontal="center" vertical="center"/>
    </xf>
    <xf numFmtId="166" fontId="3" fillId="3" borderId="1" xfId="1" applyNumberFormat="1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/>
    </xf>
    <xf numFmtId="168" fontId="3" fillId="3" borderId="1" xfId="2" applyNumberFormat="1" applyFont="1" applyFill="1" applyBorder="1" applyAlignment="1">
      <alignment horizontal="center" vertical="center"/>
    </xf>
    <xf numFmtId="167" fontId="3" fillId="3" borderId="1" xfId="0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170" fontId="3" fillId="0" borderId="11" xfId="0" applyNumberFormat="1" applyFont="1" applyBorder="1"/>
    <xf numFmtId="170" fontId="3" fillId="0" borderId="10" xfId="0" applyNumberFormat="1" applyFont="1" applyBorder="1"/>
    <xf numFmtId="169" fontId="3" fillId="0" borderId="12" xfId="0" applyNumberFormat="1" applyFont="1" applyBorder="1" applyAlignment="1">
      <alignment horizontal="center"/>
    </xf>
    <xf numFmtId="9" fontId="3" fillId="0" borderId="12" xfId="2" applyFont="1" applyFill="1" applyBorder="1" applyAlignment="1">
      <alignment horizontal="center" vertical="center"/>
    </xf>
    <xf numFmtId="166" fontId="3" fillId="0" borderId="12" xfId="1" applyNumberFormat="1" applyFont="1" applyFill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168" fontId="3" fillId="0" borderId="12" xfId="2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7" fontId="3" fillId="0" borderId="1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70" fontId="3" fillId="0" borderId="9" xfId="0" applyNumberFormat="1" applyFont="1" applyBorder="1"/>
    <xf numFmtId="3" fontId="3" fillId="0" borderId="3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10" fontId="3" fillId="0" borderId="12" xfId="2" applyNumberFormat="1" applyFont="1" applyFill="1" applyBorder="1" applyAlignment="1">
      <alignment horizontal="center" vertical="center"/>
    </xf>
    <xf numFmtId="170" fontId="3" fillId="0" borderId="9" xfId="2" applyNumberFormat="1" applyFont="1" applyFill="1" applyBorder="1"/>
    <xf numFmtId="169" fontId="3" fillId="0" borderId="3" xfId="0" applyNumberFormat="1" applyFont="1" applyBorder="1" applyAlignment="1">
      <alignment horizontal="center"/>
    </xf>
    <xf numFmtId="168" fontId="3" fillId="0" borderId="3" xfId="2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0" fontId="3" fillId="0" borderId="13" xfId="0" applyNumberFormat="1" applyFont="1" applyBorder="1"/>
    <xf numFmtId="0" fontId="3" fillId="0" borderId="14" xfId="0" applyFont="1" applyBorder="1" applyAlignment="1">
      <alignment horizontal="center"/>
    </xf>
    <xf numFmtId="3" fontId="3" fillId="0" borderId="14" xfId="0" applyNumberFormat="1" applyFont="1" applyBorder="1" applyAlignment="1">
      <alignment horizontal="center" vertical="center"/>
    </xf>
    <xf numFmtId="9" fontId="3" fillId="0" borderId="14" xfId="2" applyFont="1" applyFill="1" applyBorder="1" applyAlignment="1">
      <alignment horizontal="center" vertical="center"/>
    </xf>
    <xf numFmtId="166" fontId="3" fillId="0" borderId="14" xfId="1" applyNumberFormat="1" applyFont="1" applyFill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/>
    </xf>
    <xf numFmtId="168" fontId="3" fillId="0" borderId="14" xfId="2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7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70" fontId="3" fillId="3" borderId="16" xfId="0" applyNumberFormat="1" applyFont="1" applyFill="1" applyBorder="1"/>
    <xf numFmtId="0" fontId="3" fillId="3" borderId="17" xfId="0" applyFont="1" applyFill="1" applyBorder="1" applyAlignment="1">
      <alignment horizontal="center" vertical="center"/>
    </xf>
    <xf numFmtId="170" fontId="3" fillId="0" borderId="16" xfId="0" applyNumberFormat="1" applyFont="1" applyBorder="1"/>
    <xf numFmtId="0" fontId="3" fillId="0" borderId="17" xfId="0" applyFont="1" applyBorder="1" applyAlignment="1">
      <alignment horizontal="center" vertical="center"/>
    </xf>
    <xf numFmtId="170" fontId="3" fillId="3" borderId="18" xfId="0" applyNumberFormat="1" applyFont="1" applyFill="1" applyBorder="1"/>
    <xf numFmtId="0" fontId="3" fillId="3" borderId="19" xfId="0" applyFont="1" applyFill="1" applyBorder="1" applyAlignment="1">
      <alignment horizontal="center"/>
    </xf>
    <xf numFmtId="3" fontId="3" fillId="3" borderId="19" xfId="0" applyNumberFormat="1" applyFont="1" applyFill="1" applyBorder="1" applyAlignment="1">
      <alignment horizontal="center" vertical="center"/>
    </xf>
    <xf numFmtId="9" fontId="3" fillId="3" borderId="19" xfId="2" applyFont="1" applyFill="1" applyBorder="1" applyAlignment="1">
      <alignment horizontal="center" vertical="center"/>
    </xf>
    <xf numFmtId="166" fontId="3" fillId="3" borderId="19" xfId="1" applyNumberFormat="1" applyFont="1" applyFill="1" applyBorder="1" applyAlignment="1">
      <alignment horizontal="center" vertical="center"/>
    </xf>
    <xf numFmtId="2" fontId="3" fillId="3" borderId="19" xfId="0" applyNumberFormat="1" applyFont="1" applyFill="1" applyBorder="1" applyAlignment="1">
      <alignment horizontal="center" vertical="center"/>
    </xf>
    <xf numFmtId="9" fontId="3" fillId="3" borderId="19" xfId="0" applyNumberFormat="1" applyFont="1" applyFill="1" applyBorder="1" applyAlignment="1">
      <alignment horizontal="center" vertical="center"/>
    </xf>
    <xf numFmtId="168" fontId="3" fillId="3" borderId="19" xfId="2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167" fontId="3" fillId="3" borderId="19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0" fillId="6" borderId="1" xfId="0" applyFill="1" applyBorder="1"/>
    <xf numFmtId="0" fontId="0" fillId="5" borderId="23" xfId="0" applyFill="1" applyBorder="1"/>
    <xf numFmtId="0" fontId="0" fillId="5" borderId="27" xfId="0" applyFill="1" applyBorder="1"/>
    <xf numFmtId="10" fontId="0" fillId="4" borderId="27" xfId="2" applyNumberFormat="1" applyFont="1" applyFill="1" applyBorder="1"/>
    <xf numFmtId="10" fontId="1" fillId="4" borderId="27" xfId="2" applyNumberFormat="1" applyFill="1" applyBorder="1"/>
    <xf numFmtId="0" fontId="0" fillId="5" borderId="24" xfId="0" applyFill="1" applyBorder="1"/>
    <xf numFmtId="0" fontId="0" fillId="5" borderId="25" xfId="0" applyFill="1" applyBorder="1"/>
    <xf numFmtId="10" fontId="0" fillId="4" borderId="28" xfId="0" applyNumberFormat="1" applyFill="1" applyBorder="1"/>
    <xf numFmtId="0" fontId="3" fillId="0" borderId="21" xfId="0" applyFont="1" applyBorder="1"/>
    <xf numFmtId="0" fontId="3" fillId="0" borderId="26" xfId="0" applyFont="1" applyBorder="1"/>
    <xf numFmtId="0" fontId="3" fillId="0" borderId="23" xfId="0" applyFont="1" applyBorder="1"/>
    <xf numFmtId="9" fontId="3" fillId="0" borderId="27" xfId="0" applyNumberFormat="1" applyFont="1" applyBorder="1"/>
    <xf numFmtId="0" fontId="3" fillId="0" borderId="24" xfId="0" applyFont="1" applyBorder="1"/>
    <xf numFmtId="166" fontId="3" fillId="0" borderId="28" xfId="1" applyNumberFormat="1" applyFont="1" applyBorder="1"/>
    <xf numFmtId="0" fontId="6" fillId="0" borderId="21" xfId="0" applyFont="1" applyBorder="1"/>
    <xf numFmtId="0" fontId="7" fillId="0" borderId="22" xfId="0" applyFont="1" applyBorder="1"/>
    <xf numFmtId="0" fontId="7" fillId="0" borderId="26" xfId="0" applyFont="1" applyBorder="1"/>
    <xf numFmtId="0" fontId="6" fillId="0" borderId="23" xfId="0" applyFont="1" applyBorder="1"/>
    <xf numFmtId="0" fontId="7" fillId="0" borderId="27" xfId="0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8" xfId="0" applyFont="1" applyBorder="1"/>
    <xf numFmtId="172" fontId="3" fillId="0" borderId="0" xfId="3" applyNumberFormat="1" applyFont="1"/>
    <xf numFmtId="0" fontId="3" fillId="0" borderId="22" xfId="0" applyFont="1" applyBorder="1"/>
    <xf numFmtId="0" fontId="3" fillId="0" borderId="27" xfId="0" applyFont="1" applyBorder="1"/>
    <xf numFmtId="0" fontId="0" fillId="5" borderId="0" xfId="0" applyFill="1"/>
    <xf numFmtId="171" fontId="0" fillId="5" borderId="0" xfId="0" applyNumberFormat="1" applyFill="1"/>
    <xf numFmtId="0" fontId="5" fillId="5" borderId="0" xfId="0" applyFont="1" applyFill="1"/>
    <xf numFmtId="0" fontId="0" fillId="7" borderId="0" xfId="0" applyFill="1"/>
    <xf numFmtId="0" fontId="0" fillId="8" borderId="0" xfId="0" applyFill="1"/>
    <xf numFmtId="0" fontId="7" fillId="0" borderId="0" xfId="0" applyFont="1"/>
    <xf numFmtId="0" fontId="3" fillId="0" borderId="25" xfId="0" applyFont="1" applyBorder="1"/>
    <xf numFmtId="0" fontId="3" fillId="0" borderId="28" xfId="0" applyFont="1" applyBorder="1"/>
    <xf numFmtId="0" fontId="10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4" borderId="21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28"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numFmt numFmtId="167" formatCode="0.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68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66" formatCode="_-&quot;$&quot;\ * #,##0_-;\-&quot;$&quot;\ * #,##0_-;_-&quot;$&quot;\ 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66" formatCode="_-&quot;$&quot;\ * #,##0_-;\-&quot;$&quot;\ * #,##0_-;_-&quot;$&quot;\ 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numFmt numFmtId="169" formatCode="[$-C0A]d\-mmm\-yy;@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  <numFmt numFmtId="170" formatCode="[$-C0A]d\-mmm;@"/>
      <fill>
        <patternFill patternType="solid">
          <fgColor theme="8" tint="0.79998168889431442"/>
          <bgColor theme="8" tint="0.7999816888943144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>
        <bottom style="medium">
          <color rgb="FF000000"/>
        </bottom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Times New Roman"/>
        <family val="1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480130</xdr:colOff>
      <xdr:row>16</xdr:row>
      <xdr:rowOff>90315</xdr:rowOff>
    </xdr:from>
    <xdr:to>
      <xdr:col>47</xdr:col>
      <xdr:colOff>475278</xdr:colOff>
      <xdr:row>53</xdr:row>
      <xdr:rowOff>63011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AC84EC5-7D52-4E0D-A11F-76F4926CF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50434" y="3883750"/>
          <a:ext cx="8890670" cy="6781000"/>
        </a:xfrm>
        <a:prstGeom prst="rect">
          <a:avLst/>
        </a:prstGeom>
      </xdr:spPr>
    </xdr:pic>
    <xdr:clientData/>
  </xdr:twoCellAnchor>
  <xdr:twoCellAnchor editAs="oneCell">
    <xdr:from>
      <xdr:col>33</xdr:col>
      <xdr:colOff>324256</xdr:colOff>
      <xdr:row>16</xdr:row>
      <xdr:rowOff>129702</xdr:rowOff>
    </xdr:from>
    <xdr:to>
      <xdr:col>37</xdr:col>
      <xdr:colOff>361748</xdr:colOff>
      <xdr:row>53</xdr:row>
      <xdr:rowOff>143280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B63E21A-6ED5-4608-A471-C1044AC0C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08682" y="3858638"/>
          <a:ext cx="8905875" cy="6677025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67</xdr:row>
      <xdr:rowOff>0</xdr:rowOff>
    </xdr:from>
    <xdr:to>
      <xdr:col>37</xdr:col>
      <xdr:colOff>649898</xdr:colOff>
      <xdr:row>105</xdr:row>
      <xdr:rowOff>1385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9BD3E67-AB66-4764-B51F-4FA1B1237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696769" y="12997962"/>
          <a:ext cx="8905875" cy="6677025"/>
        </a:xfrm>
        <a:prstGeom prst="rect">
          <a:avLst/>
        </a:prstGeom>
      </xdr:spPr>
    </xdr:pic>
    <xdr:clientData/>
  </xdr:twoCellAnchor>
  <xdr:twoCellAnchor editAs="oneCell">
    <xdr:from>
      <xdr:col>39</xdr:col>
      <xdr:colOff>497918</xdr:colOff>
      <xdr:row>67</xdr:row>
      <xdr:rowOff>45521</xdr:rowOff>
    </xdr:from>
    <xdr:to>
      <xdr:col>47</xdr:col>
      <xdr:colOff>490825</xdr:colOff>
      <xdr:row>105</xdr:row>
      <xdr:rowOff>53092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57E108E-8BC8-4C88-9342-F05673534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153067" y="13194074"/>
          <a:ext cx="8893715" cy="6784507"/>
        </a:xfrm>
        <a:prstGeom prst="rect">
          <a:avLst/>
        </a:prstGeom>
      </xdr:spPr>
    </xdr:pic>
    <xdr:clientData/>
  </xdr:twoCellAnchor>
  <xdr:twoCellAnchor editAs="oneCell">
    <xdr:from>
      <xdr:col>34</xdr:col>
      <xdr:colOff>536865</xdr:colOff>
      <xdr:row>114</xdr:row>
      <xdr:rowOff>103910</xdr:rowOff>
    </xdr:from>
    <xdr:to>
      <xdr:col>35</xdr:col>
      <xdr:colOff>4260274</xdr:colOff>
      <xdr:row>146</xdr:row>
      <xdr:rowOff>130343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8860EE0-25DE-4F22-B290-D5B890D78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281592" y="21370637"/>
          <a:ext cx="6286500" cy="5728733"/>
        </a:xfrm>
        <a:prstGeom prst="rect">
          <a:avLst/>
        </a:prstGeom>
      </xdr:spPr>
    </xdr:pic>
    <xdr:clientData/>
  </xdr:twoCellAnchor>
  <xdr:twoCellAnchor editAs="oneCell">
    <xdr:from>
      <xdr:col>34</xdr:col>
      <xdr:colOff>235062</xdr:colOff>
      <xdr:row>195</xdr:row>
      <xdr:rowOff>98035</xdr:rowOff>
    </xdr:from>
    <xdr:to>
      <xdr:col>35</xdr:col>
      <xdr:colOff>4546379</xdr:colOff>
      <xdr:row>220</xdr:row>
      <xdr:rowOff>147053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3BBC5B1-E6A9-4118-932C-1AE395CA0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943229" y="34980702"/>
          <a:ext cx="6872483" cy="4282351"/>
        </a:xfrm>
        <a:prstGeom prst="rect">
          <a:avLst/>
        </a:prstGeom>
      </xdr:spPr>
    </xdr:pic>
    <xdr:clientData/>
  </xdr:twoCellAnchor>
  <xdr:twoCellAnchor editAs="oneCell">
    <xdr:from>
      <xdr:col>34</xdr:col>
      <xdr:colOff>231784</xdr:colOff>
      <xdr:row>162</xdr:row>
      <xdr:rowOff>62518</xdr:rowOff>
    </xdr:from>
    <xdr:to>
      <xdr:col>35</xdr:col>
      <xdr:colOff>4523047</xdr:colOff>
      <xdr:row>187</xdr:row>
      <xdr:rowOff>122676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813A8D75-7F0A-4CFD-8977-52047381E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5956137" y="30284783"/>
          <a:ext cx="6857410" cy="4542511"/>
        </a:xfrm>
        <a:prstGeom prst="rect">
          <a:avLst/>
        </a:prstGeom>
      </xdr:spPr>
    </xdr:pic>
    <xdr:clientData/>
  </xdr:twoCellAnchor>
  <xdr:twoCellAnchor editAs="oneCell">
    <xdr:from>
      <xdr:col>36</xdr:col>
      <xdr:colOff>592666</xdr:colOff>
      <xdr:row>163</xdr:row>
      <xdr:rowOff>84666</xdr:rowOff>
    </xdr:from>
    <xdr:to>
      <xdr:col>45</xdr:col>
      <xdr:colOff>156632</xdr:colOff>
      <xdr:row>190</xdr:row>
      <xdr:rowOff>84666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4E0C6D0-A27C-45E9-AC45-B0F99B0E0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3920833" y="29548666"/>
          <a:ext cx="6845299" cy="4572000"/>
        </a:xfrm>
        <a:prstGeom prst="rect">
          <a:avLst/>
        </a:prstGeom>
      </xdr:spPr>
    </xdr:pic>
    <xdr:clientData/>
  </xdr:twoCellAnchor>
  <xdr:twoCellAnchor editAs="oneCell">
    <xdr:from>
      <xdr:col>39</xdr:col>
      <xdr:colOff>3341</xdr:colOff>
      <xdr:row>108</xdr:row>
      <xdr:rowOff>160421</xdr:rowOff>
    </xdr:from>
    <xdr:to>
      <xdr:col>50</xdr:col>
      <xdr:colOff>590137</xdr:colOff>
      <xdr:row>136</xdr:row>
      <xdr:rowOff>97122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BC8C5CC4-8A3D-41B1-BA3E-96FC7A2F8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5763446" y="20386842"/>
          <a:ext cx="11335007" cy="498996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8F1B08-6267-4FC6-B966-A70FA1731F35}" name="Tabla13" displayName="Tabla13" ref="B5:X43" totalsRowShown="0" headerRowDxfId="27" dataDxfId="26" headerRowBorderDxfId="24" tableBorderDxfId="25" totalsRowBorderDxfId="23">
  <autoFilter ref="B5:X43" xr:uid="{45E61745-BBED-437B-BF19-0F43D7AE5D72}"/>
  <tableColumns count="23">
    <tableColumn id="1" xr3:uid="{CD26A802-F02A-4920-BBE0-2FC5C57A934C}" name="Fecha" dataDxfId="22"/>
    <tableColumn id="3" xr3:uid="{99999254-918B-4803-89B9-5B66913C2DEF}" name="Tipo de ladrillo" dataDxfId="21"/>
    <tableColumn id="4" xr3:uid="{5AA617FB-3E8F-46C2-922B-9439301B6B32}" name="Número de ladrillos secos por turno (unidades)" dataDxfId="20"/>
    <tableColumn id="5" xr3:uid="{0943F39D-2D92-4722-8565-2BFF092F90F8}" name="Cantidad de ladrillos fisurados (unidades)" dataDxfId="19"/>
    <tableColumn id="6" xr3:uid="{BE27E5BD-C0F0-41CF-8281-B78051626D2C}" name="Porcentajes de ladrillo fisurado(%)" dataDxfId="18">
      <calculatedColumnFormula>E6/D6</calculatedColumnFormula>
    </tableColumn>
    <tableColumn id="7" xr3:uid="{B9292BC2-5E03-4708-B594-540F00658E29}" name="Costo unitario por proceso ($)" dataDxfId="17"/>
    <tableColumn id="8" xr3:uid="{ABD3C80E-F218-43A4-9E94-3F86B579892A}" name="Costo total por unidades defectuosas ($)" dataDxfId="16">
      <calculatedColumnFormula>+G6*E6</calculatedColumnFormula>
    </tableColumn>
    <tableColumn id="9" xr3:uid="{A78E460A-63E7-4E30-B408-C85ECD7A2B15}" name="Consumo de carbon por turno (Kg)" dataDxfId="15"/>
    <tableColumn id="10" xr3:uid="{B7CD2815-5224-4B4F-B6EE-23923217D0C8}" name="Consumo energetico por turno (KW/t)" dataDxfId="14">
      <calculatedColumnFormula>(Tabla13[[#This Row],[Número de ladrillos secos por turno (unidades)]]*Tabla13[[#This Row],[Peso (kg)]])/1000*(7)</calculatedColumnFormula>
    </tableColumn>
    <tableColumn id="11" xr3:uid="{0158680B-2BE3-460E-912C-4BAE580D3494}" name="Dureza mínima (Kg/cm2)" dataDxfId="13"/>
    <tableColumn id="12" xr3:uid="{2C38480E-27BE-4E0C-A0FE-1052EA0515EC}" name="Dureza máxima (Kg/cm2)" dataDxfId="12"/>
    <tableColumn id="13" xr3:uid="{2B1E74C2-C389-4A13-997E-CD430C1D29FE}" name="Variación dureza (Kg/cm2)" dataDxfId="11">
      <calculatedColumnFormula>L6-K6</calculatedColumnFormula>
    </tableColumn>
    <tableColumn id="14" xr3:uid="{668991EE-FFC9-401A-8AA6-AC5F59825183}" name="Humedad arcilla (%) " dataDxfId="10"/>
    <tableColumn id="15" xr3:uid="{E0C0B4A6-B810-4A8C-9717-0E8A885BC1AC}" name="Porcentaje de retenido de arena (%)" dataDxfId="9"/>
    <tableColumn id="16" xr3:uid="{37CDA5E3-31A9-4A1C-8958-F57577EC4EE8}" name="Peso (kg)" dataDxfId="8"/>
    <tableColumn id="17" xr3:uid="{90BF8276-684D-481A-BDA5-8A74BEBAF6B5}" name="Temperatura inyecion (°C)" dataDxfId="7"/>
    <tableColumn id="18" xr3:uid="{0A4F2DD6-0684-45DA-A6F0-2D3082C699DC}" name="Temperatura succión (°C)" dataDxfId="6"/>
    <tableColumn id="19" xr3:uid="{C1BD589A-3427-4A0C-AD12-BC4CF2004AA4}" name="Velocidad cadena (Hz)" dataDxfId="5"/>
    <tableColumn id="20" xr3:uid="{9964252B-9B4E-426C-9784-9DDC32D41F37}" name="Amperaje de la extrusora (A) " dataDxfId="4"/>
    <tableColumn id="21" xr3:uid="{F057B4F9-9F3C-4B15-A931-EE0DE740E498}" name="Amperaje de inyección (A)" dataDxfId="3"/>
    <tableColumn id="22" xr3:uid="{19DBD224-4D5C-4238-A6CF-7957E8F48B90}" name="Amperaje de succión (A)" dataDxfId="2"/>
    <tableColumn id="23" xr3:uid="{EFE8C29E-FEFD-43FA-AFF5-A093ECEA8481}" name="Inyecion de aire (Hz)" dataDxfId="1"/>
    <tableColumn id="24" xr3:uid="{3AB41947-D71E-46C5-B802-A8BD74AE6011}" name="Succción de aire (Hz)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E25B8-2266-4660-96D9-16DD5E5297E1}">
  <dimension ref="B2:BJ228"/>
  <sheetViews>
    <sheetView tabSelected="1" zoomScale="14" zoomScaleNormal="20" workbookViewId="0">
      <pane xSplit="2" ySplit="5" topLeftCell="C6" activePane="bottomRight" state="frozen"/>
      <selection pane="bottomRight" activeCell="AE204" sqref="AE204"/>
      <selection pane="bottomLeft" activeCell="A5" sqref="A5"/>
      <selection pane="topRight" activeCell="C1" sqref="C1"/>
    </sheetView>
  </sheetViews>
  <sheetFormatPr defaultColWidth="8.85546875" defaultRowHeight="13.9"/>
  <cols>
    <col min="1" max="1" width="8.85546875" style="1"/>
    <col min="2" max="2" width="11.140625" style="1" bestFit="1" customWidth="1"/>
    <col min="3" max="3" width="16.28515625" style="1" bestFit="1" customWidth="1"/>
    <col min="4" max="4" width="13.5703125" style="1" bestFit="1" customWidth="1"/>
    <col min="5" max="5" width="13.28515625" style="1" bestFit="1" customWidth="1"/>
    <col min="6" max="6" width="12.85546875" style="1" bestFit="1" customWidth="1"/>
    <col min="7" max="7" width="13.5703125" style="1" bestFit="1" customWidth="1"/>
    <col min="8" max="8" width="13.140625" style="1" bestFit="1" customWidth="1"/>
    <col min="9" max="9" width="15" style="1" bestFit="1" customWidth="1"/>
    <col min="10" max="10" width="16.85546875" style="1" bestFit="1" customWidth="1"/>
    <col min="11" max="11" width="14" style="1" bestFit="1" customWidth="1"/>
    <col min="12" max="12" width="14.28515625" style="1" bestFit="1" customWidth="1"/>
    <col min="13" max="13" width="12.7109375" style="1" customWidth="1"/>
    <col min="14" max="14" width="13.5703125" style="1" bestFit="1" customWidth="1"/>
    <col min="15" max="15" width="13.140625" style="1" bestFit="1" customWidth="1"/>
    <col min="16" max="16" width="10.140625" style="1" bestFit="1" customWidth="1"/>
    <col min="17" max="18" width="15.85546875" style="1" bestFit="1" customWidth="1"/>
    <col min="19" max="19" width="14.140625" style="1" bestFit="1" customWidth="1"/>
    <col min="20" max="20" width="17.28515625" style="1" bestFit="1" customWidth="1"/>
    <col min="21" max="21" width="17.140625" style="1" bestFit="1" customWidth="1"/>
    <col min="22" max="22" width="15.42578125" style="1" bestFit="1" customWidth="1"/>
    <col min="23" max="24" width="13.140625" style="1" bestFit="1" customWidth="1"/>
    <col min="25" max="26" width="8.85546875" style="1"/>
    <col min="27" max="27" width="55.85546875" style="1" customWidth="1"/>
    <col min="28" max="28" width="16.85546875" style="1" customWidth="1"/>
    <col min="29" max="29" width="8.85546875" style="1"/>
    <col min="30" max="30" width="32.140625" style="1" customWidth="1"/>
    <col min="31" max="31" width="19.85546875" style="1" customWidth="1"/>
    <col min="32" max="32" width="17.42578125" style="1" customWidth="1"/>
    <col min="33" max="34" width="8.85546875" style="1"/>
    <col min="35" max="35" width="37.42578125" style="1" customWidth="1"/>
    <col min="36" max="36" width="73.85546875" style="1" customWidth="1"/>
    <col min="37" max="37" width="8.85546875" style="1"/>
    <col min="38" max="38" width="15.85546875" style="1" customWidth="1"/>
    <col min="39" max="42" width="8.85546875" style="1"/>
    <col min="43" max="43" width="27.7109375" style="1" customWidth="1"/>
    <col min="44" max="46" width="8.85546875" style="1"/>
    <col min="47" max="47" width="48.28515625" style="1" customWidth="1"/>
    <col min="48" max="16384" width="8.85546875" style="1"/>
  </cols>
  <sheetData>
    <row r="2" spans="2:62">
      <c r="B2" s="120" t="s">
        <v>0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</row>
    <row r="3" spans="2:62">
      <c r="B3" s="120" t="s">
        <v>1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</row>
    <row r="4" spans="2:62" ht="15" customHeight="1" thickBot="1"/>
    <row r="5" spans="2:62" ht="81.75" customHeight="1" thickBot="1">
      <c r="B5" s="7" t="s">
        <v>2</v>
      </c>
      <c r="C5" s="8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9" t="s">
        <v>18</v>
      </c>
      <c r="S5" s="9" t="s">
        <v>19</v>
      </c>
      <c r="T5" s="9" t="s">
        <v>20</v>
      </c>
      <c r="U5" s="9" t="s">
        <v>21</v>
      </c>
      <c r="V5" s="9" t="s">
        <v>22</v>
      </c>
      <c r="W5" s="9" t="s">
        <v>23</v>
      </c>
      <c r="X5" s="10" t="s">
        <v>24</v>
      </c>
    </row>
    <row r="6" spans="2:62">
      <c r="B6" s="49">
        <v>44930</v>
      </c>
      <c r="C6" s="5" t="s">
        <v>25</v>
      </c>
      <c r="D6" s="50">
        <v>788</v>
      </c>
      <c r="E6" s="50">
        <v>14</v>
      </c>
      <c r="F6" s="14">
        <f>E6/D6</f>
        <v>1.7766497461928935E-2</v>
      </c>
      <c r="G6" s="15">
        <v>500</v>
      </c>
      <c r="H6" s="15">
        <f>+G6*E6</f>
        <v>7000</v>
      </c>
      <c r="I6" s="50">
        <v>200</v>
      </c>
      <c r="J6" s="50">
        <f>(Tabla13[[#This Row],[Número de ladrillos secos por turno (unidades)]]*Tabla13[[#This Row],[Peso (kg)]])/1000*(7)</f>
        <v>28.131599999999999</v>
      </c>
      <c r="K6" s="6">
        <v>1.2</v>
      </c>
      <c r="L6" s="6">
        <v>1.7</v>
      </c>
      <c r="M6" s="6">
        <f>L6-K6</f>
        <v>0.5</v>
      </c>
      <c r="N6" s="16">
        <v>0.21</v>
      </c>
      <c r="O6" s="17">
        <v>0.316</v>
      </c>
      <c r="P6" s="6">
        <v>5.0999999999999996</v>
      </c>
      <c r="Q6" s="13">
        <v>140</v>
      </c>
      <c r="R6" s="13" t="s">
        <v>26</v>
      </c>
      <c r="S6" s="18">
        <v>34</v>
      </c>
      <c r="T6" s="13">
        <v>175</v>
      </c>
      <c r="U6" s="5">
        <v>32</v>
      </c>
      <c r="V6" s="5">
        <v>80</v>
      </c>
      <c r="W6" s="5">
        <v>60</v>
      </c>
      <c r="X6" s="32">
        <v>60</v>
      </c>
    </row>
    <row r="7" spans="2:62" ht="14.45" thickBot="1">
      <c r="B7" s="35">
        <v>44936</v>
      </c>
      <c r="C7" s="2" t="s">
        <v>25</v>
      </c>
      <c r="D7" s="46">
        <v>11820</v>
      </c>
      <c r="E7" s="46">
        <v>352</v>
      </c>
      <c r="F7" s="20">
        <f t="shared" ref="F7:F43" si="0">E7/D7</f>
        <v>2.9780033840947545E-2</v>
      </c>
      <c r="G7" s="21">
        <v>500</v>
      </c>
      <c r="H7" s="21">
        <f t="shared" ref="H7:H43" si="1">+G7*E7</f>
        <v>176000</v>
      </c>
      <c r="I7" s="46">
        <v>1650</v>
      </c>
      <c r="J7" s="46">
        <f>(Tabla13[[#This Row],[Número de ladrillos secos por turno (unidades)]]*Tabla13[[#This Row],[Peso (kg)]])/1000*(7)</f>
        <v>438.52199999999999</v>
      </c>
      <c r="K7" s="3">
        <v>1.3</v>
      </c>
      <c r="L7" s="3">
        <v>1.6</v>
      </c>
      <c r="M7" s="3">
        <f t="shared" ref="M7:M43" si="2">L7-K7</f>
        <v>0.30000000000000004</v>
      </c>
      <c r="N7" s="22">
        <v>0.25</v>
      </c>
      <c r="O7" s="23">
        <v>0.31900000000000001</v>
      </c>
      <c r="P7" s="3">
        <v>5.3</v>
      </c>
      <c r="Q7" s="19">
        <v>150</v>
      </c>
      <c r="R7" s="19" t="s">
        <v>26</v>
      </c>
      <c r="S7" s="24">
        <v>34</v>
      </c>
      <c r="T7" s="19">
        <v>166</v>
      </c>
      <c r="U7" s="2">
        <v>32</v>
      </c>
      <c r="V7" s="2">
        <v>80</v>
      </c>
      <c r="W7" s="2">
        <v>60</v>
      </c>
      <c r="X7" s="33">
        <v>60</v>
      </c>
    </row>
    <row r="8" spans="2:62">
      <c r="B8" s="35">
        <v>44938</v>
      </c>
      <c r="C8" s="2" t="s">
        <v>25</v>
      </c>
      <c r="D8" s="46">
        <v>1050</v>
      </c>
      <c r="E8" s="46">
        <v>35</v>
      </c>
      <c r="F8" s="20">
        <f t="shared" si="0"/>
        <v>3.3333333333333333E-2</v>
      </c>
      <c r="G8" s="21">
        <v>500</v>
      </c>
      <c r="H8" s="21">
        <f t="shared" si="1"/>
        <v>17500</v>
      </c>
      <c r="I8" s="46">
        <v>200</v>
      </c>
      <c r="J8" s="46">
        <f>(Tabla13[[#This Row],[Número de ladrillos secos por turno (unidades)]]*Tabla13[[#This Row],[Peso (kg)]])/1000*(7)</f>
        <v>38.955000000000005</v>
      </c>
      <c r="K8" s="3">
        <v>1.6</v>
      </c>
      <c r="L8" s="3">
        <v>1.8</v>
      </c>
      <c r="M8" s="3">
        <f t="shared" si="2"/>
        <v>0.19999999999999996</v>
      </c>
      <c r="N8" s="22">
        <v>0.2</v>
      </c>
      <c r="O8" s="23">
        <v>0.30199999999999999</v>
      </c>
      <c r="P8" s="3">
        <v>5.3</v>
      </c>
      <c r="Q8" s="19">
        <v>143</v>
      </c>
      <c r="R8" s="19" t="s">
        <v>26</v>
      </c>
      <c r="S8" s="24">
        <v>34</v>
      </c>
      <c r="T8" s="19">
        <v>170</v>
      </c>
      <c r="U8" s="2">
        <v>32</v>
      </c>
      <c r="V8" s="2">
        <v>80</v>
      </c>
      <c r="W8" s="2">
        <v>60</v>
      </c>
      <c r="X8" s="33">
        <v>60</v>
      </c>
      <c r="Z8" s="92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93"/>
    </row>
    <row r="9" spans="2:62">
      <c r="B9" s="35">
        <v>44939</v>
      </c>
      <c r="C9" s="2" t="s">
        <v>25</v>
      </c>
      <c r="D9" s="46">
        <v>11820</v>
      </c>
      <c r="E9" s="46">
        <v>360</v>
      </c>
      <c r="F9" s="20">
        <f>E9/D9</f>
        <v>3.0456852791878174E-2</v>
      </c>
      <c r="G9" s="21">
        <v>500</v>
      </c>
      <c r="H9" s="21">
        <f t="shared" si="1"/>
        <v>180000</v>
      </c>
      <c r="I9" s="46">
        <v>1650</v>
      </c>
      <c r="J9" s="46">
        <f>(Tabla13[[#This Row],[Número de ladrillos secos por turno (unidades)]]*Tabla13[[#This Row],[Peso (kg)]])/1000*(7)</f>
        <v>442.57625999999999</v>
      </c>
      <c r="K9" s="3">
        <v>1.2</v>
      </c>
      <c r="L9" s="3">
        <v>1.4</v>
      </c>
      <c r="M9" s="3">
        <f t="shared" si="2"/>
        <v>0.19999999999999996</v>
      </c>
      <c r="N9" s="22">
        <v>0.26</v>
      </c>
      <c r="O9" s="23">
        <v>0.31900000000000001</v>
      </c>
      <c r="P9" s="3">
        <v>5.3490000000000002</v>
      </c>
      <c r="Q9" s="19">
        <v>153</v>
      </c>
      <c r="R9" s="19" t="s">
        <v>26</v>
      </c>
      <c r="S9" s="24">
        <v>34</v>
      </c>
      <c r="T9" s="19">
        <v>155</v>
      </c>
      <c r="U9" s="19">
        <v>32</v>
      </c>
      <c r="V9" s="19">
        <v>80</v>
      </c>
      <c r="W9" s="19">
        <v>60</v>
      </c>
      <c r="X9" s="34">
        <v>60</v>
      </c>
      <c r="Z9" s="94"/>
      <c r="BJ9" s="108"/>
    </row>
    <row r="10" spans="2:62">
      <c r="B10" s="35">
        <v>44942</v>
      </c>
      <c r="C10" s="2" t="s">
        <v>25</v>
      </c>
      <c r="D10" s="46">
        <v>12608</v>
      </c>
      <c r="E10" s="46">
        <v>168</v>
      </c>
      <c r="F10" s="20">
        <f t="shared" si="0"/>
        <v>1.3324873096446701E-2</v>
      </c>
      <c r="G10" s="21">
        <v>500</v>
      </c>
      <c r="H10" s="21">
        <f t="shared" si="1"/>
        <v>84000</v>
      </c>
      <c r="I10" s="46">
        <v>1650</v>
      </c>
      <c r="J10" s="46">
        <f>(Tabla13[[#This Row],[Número de ladrillos secos por turno (unidades)]]*Tabla13[[#This Row],[Peso (kg)]])/1000*(7)</f>
        <v>472.69913599999995</v>
      </c>
      <c r="K10" s="3">
        <v>1.2</v>
      </c>
      <c r="L10" s="3">
        <v>1.5</v>
      </c>
      <c r="M10" s="3">
        <f t="shared" si="2"/>
        <v>0.30000000000000004</v>
      </c>
      <c r="N10" s="22">
        <v>0.25</v>
      </c>
      <c r="O10" s="23">
        <v>0.32500000000000001</v>
      </c>
      <c r="P10" s="3">
        <v>5.3559999999999999</v>
      </c>
      <c r="Q10" s="19">
        <v>153</v>
      </c>
      <c r="R10" s="19" t="s">
        <v>26</v>
      </c>
      <c r="S10" s="24">
        <v>34</v>
      </c>
      <c r="T10" s="19">
        <v>166</v>
      </c>
      <c r="U10" s="19">
        <v>32</v>
      </c>
      <c r="V10" s="19">
        <v>80</v>
      </c>
      <c r="W10" s="19">
        <v>60</v>
      </c>
      <c r="X10" s="34">
        <v>60</v>
      </c>
      <c r="Z10" s="94"/>
      <c r="BJ10" s="108"/>
    </row>
    <row r="11" spans="2:62">
      <c r="B11" s="35">
        <v>44943</v>
      </c>
      <c r="C11" s="2" t="s">
        <v>25</v>
      </c>
      <c r="D11" s="46">
        <v>13396</v>
      </c>
      <c r="E11" s="46">
        <v>778</v>
      </c>
      <c r="F11" s="20">
        <f t="shared" si="0"/>
        <v>5.8077037921767695E-2</v>
      </c>
      <c r="G11" s="21">
        <v>500</v>
      </c>
      <c r="H11" s="21">
        <f t="shared" si="1"/>
        <v>389000</v>
      </c>
      <c r="I11" s="46">
        <v>1850</v>
      </c>
      <c r="J11" s="46">
        <f>(Tabla13[[#This Row],[Número de ladrillos secos por turno (unidades)]]*Tabla13[[#This Row],[Peso (kg)]])/1000*(7)</f>
        <v>496.99160000000001</v>
      </c>
      <c r="K11" s="3">
        <v>1.2</v>
      </c>
      <c r="L11" s="3">
        <v>1.5</v>
      </c>
      <c r="M11" s="3">
        <f t="shared" si="2"/>
        <v>0.30000000000000004</v>
      </c>
      <c r="N11" s="22">
        <v>0.24</v>
      </c>
      <c r="O11" s="23">
        <v>0.29699999999999999</v>
      </c>
      <c r="P11" s="3">
        <v>5.3</v>
      </c>
      <c r="Q11" s="19">
        <v>150</v>
      </c>
      <c r="R11" s="19" t="s">
        <v>26</v>
      </c>
      <c r="S11" s="24">
        <v>34</v>
      </c>
      <c r="T11" s="19">
        <v>160</v>
      </c>
      <c r="U11" s="19">
        <v>32</v>
      </c>
      <c r="V11" s="19">
        <v>80</v>
      </c>
      <c r="W11" s="19">
        <v>60</v>
      </c>
      <c r="X11" s="34">
        <v>60</v>
      </c>
      <c r="Z11" s="94"/>
      <c r="BJ11" s="108"/>
    </row>
    <row r="12" spans="2:62">
      <c r="B12" s="35">
        <v>44944</v>
      </c>
      <c r="C12" s="2" t="s">
        <v>25</v>
      </c>
      <c r="D12" s="46">
        <v>13920</v>
      </c>
      <c r="E12" s="46">
        <v>410</v>
      </c>
      <c r="F12" s="20">
        <f t="shared" si="0"/>
        <v>2.9454022988505746E-2</v>
      </c>
      <c r="G12" s="21">
        <v>500</v>
      </c>
      <c r="H12" s="21">
        <f t="shared" si="1"/>
        <v>205000</v>
      </c>
      <c r="I12" s="46">
        <v>1650</v>
      </c>
      <c r="J12" s="46">
        <f>(Tabla13[[#This Row],[Número de ladrillos secos por turno (unidades)]]*Tabla13[[#This Row],[Peso (kg)]])/1000*(7)</f>
        <v>516.43200000000002</v>
      </c>
      <c r="K12" s="3">
        <v>1.2</v>
      </c>
      <c r="L12" s="3">
        <v>1.4</v>
      </c>
      <c r="M12" s="3">
        <f t="shared" si="2"/>
        <v>0.19999999999999996</v>
      </c>
      <c r="N12" s="22">
        <v>0.25</v>
      </c>
      <c r="O12" s="23">
        <v>0.32300000000000001</v>
      </c>
      <c r="P12" s="3">
        <v>5.3</v>
      </c>
      <c r="Q12" s="19">
        <v>153</v>
      </c>
      <c r="R12" s="19" t="s">
        <v>26</v>
      </c>
      <c r="S12" s="24">
        <v>33.5</v>
      </c>
      <c r="T12" s="19">
        <v>160</v>
      </c>
      <c r="U12" s="19">
        <v>32</v>
      </c>
      <c r="V12" s="19">
        <v>80</v>
      </c>
      <c r="W12" s="19">
        <v>60</v>
      </c>
      <c r="X12" s="34">
        <v>60</v>
      </c>
      <c r="Z12" s="94"/>
      <c r="BJ12" s="108"/>
    </row>
    <row r="13" spans="2:62">
      <c r="B13" s="35">
        <v>44949</v>
      </c>
      <c r="C13" s="2" t="s">
        <v>25</v>
      </c>
      <c r="D13" s="46">
        <v>18912</v>
      </c>
      <c r="E13" s="46">
        <v>123</v>
      </c>
      <c r="F13" s="20">
        <f t="shared" si="0"/>
        <v>6.5038071065989852E-3</v>
      </c>
      <c r="G13" s="21">
        <v>500</v>
      </c>
      <c r="H13" s="21">
        <f t="shared" si="1"/>
        <v>61500</v>
      </c>
      <c r="I13" s="46">
        <v>2125</v>
      </c>
      <c r="J13" s="46">
        <f>(Tabla13[[#This Row],[Número de ladrillos secos por turno (unidades)]]*Tabla13[[#This Row],[Peso (kg)]])/1000*(7)</f>
        <v>714.87360000000001</v>
      </c>
      <c r="K13" s="3">
        <v>1.5</v>
      </c>
      <c r="L13" s="3">
        <v>1.8</v>
      </c>
      <c r="M13" s="3">
        <f t="shared" si="2"/>
        <v>0.30000000000000004</v>
      </c>
      <c r="N13" s="22">
        <v>0.23</v>
      </c>
      <c r="O13" s="23">
        <v>0.31</v>
      </c>
      <c r="P13" s="3">
        <v>5.4</v>
      </c>
      <c r="Q13" s="19">
        <v>145</v>
      </c>
      <c r="R13" s="19" t="s">
        <v>26</v>
      </c>
      <c r="S13" s="24">
        <v>32</v>
      </c>
      <c r="T13" s="19">
        <v>166</v>
      </c>
      <c r="U13" s="19">
        <v>32</v>
      </c>
      <c r="V13" s="19">
        <v>80</v>
      </c>
      <c r="W13" s="19">
        <v>60</v>
      </c>
      <c r="X13" s="34">
        <v>60</v>
      </c>
      <c r="Z13" s="94"/>
      <c r="BJ13" s="108"/>
    </row>
    <row r="14" spans="2:62">
      <c r="B14" s="35">
        <v>44950</v>
      </c>
      <c r="C14" s="2" t="s">
        <v>25</v>
      </c>
      <c r="D14" s="46">
        <v>15760</v>
      </c>
      <c r="E14" s="46">
        <v>364</v>
      </c>
      <c r="F14" s="20">
        <f t="shared" si="0"/>
        <v>2.3096446700507613E-2</v>
      </c>
      <c r="G14" s="21">
        <v>500</v>
      </c>
      <c r="H14" s="21">
        <f t="shared" si="1"/>
        <v>182000</v>
      </c>
      <c r="I14" s="46">
        <v>1950</v>
      </c>
      <c r="J14" s="46">
        <f>(Tabla13[[#This Row],[Número de ladrillos secos por turno (unidades)]]*Tabla13[[#This Row],[Peso (kg)]])/1000*(7)</f>
        <v>606.76</v>
      </c>
      <c r="K14" s="3">
        <v>1.2</v>
      </c>
      <c r="L14" s="3">
        <v>1.4</v>
      </c>
      <c r="M14" s="3">
        <f t="shared" si="2"/>
        <v>0.19999999999999996</v>
      </c>
      <c r="N14" s="22">
        <v>0.25</v>
      </c>
      <c r="O14" s="23">
        <v>0.32200000000000001</v>
      </c>
      <c r="P14" s="3">
        <v>5.5</v>
      </c>
      <c r="Q14" s="19">
        <v>153</v>
      </c>
      <c r="R14" s="19" t="s">
        <v>26</v>
      </c>
      <c r="S14" s="24">
        <v>33</v>
      </c>
      <c r="T14" s="19">
        <v>155</v>
      </c>
      <c r="U14" s="19">
        <v>32</v>
      </c>
      <c r="V14" s="19">
        <v>80</v>
      </c>
      <c r="W14" s="19">
        <v>60</v>
      </c>
      <c r="X14" s="34">
        <v>60</v>
      </c>
      <c r="Z14" s="94"/>
      <c r="BJ14" s="108"/>
    </row>
    <row r="15" spans="2:62">
      <c r="B15" s="35">
        <v>44951</v>
      </c>
      <c r="C15" s="2" t="s">
        <v>25</v>
      </c>
      <c r="D15" s="46">
        <v>2364</v>
      </c>
      <c r="E15" s="46">
        <v>15</v>
      </c>
      <c r="F15" s="20">
        <f t="shared" si="0"/>
        <v>6.3451776649746192E-3</v>
      </c>
      <c r="G15" s="21">
        <v>500</v>
      </c>
      <c r="H15" s="21">
        <f t="shared" si="1"/>
        <v>7500</v>
      </c>
      <c r="I15" s="46">
        <v>250</v>
      </c>
      <c r="J15" s="46">
        <f>(Tabla13[[#This Row],[Número de ladrillos secos por turno (unidades)]]*Tabla13[[#This Row],[Peso (kg)]])/1000*(7)</f>
        <v>91.01400000000001</v>
      </c>
      <c r="K15" s="3">
        <v>1.4</v>
      </c>
      <c r="L15" s="3">
        <v>1.6</v>
      </c>
      <c r="M15" s="3">
        <f t="shared" si="2"/>
        <v>0.20000000000000018</v>
      </c>
      <c r="N15" s="22">
        <v>0.24</v>
      </c>
      <c r="O15" s="23">
        <v>0.31900000000000001</v>
      </c>
      <c r="P15" s="3">
        <v>5.5</v>
      </c>
      <c r="Q15" s="19">
        <v>152</v>
      </c>
      <c r="R15" s="19" t="s">
        <v>26</v>
      </c>
      <c r="S15" s="24">
        <v>32.5</v>
      </c>
      <c r="T15" s="19">
        <v>162</v>
      </c>
      <c r="U15" s="19">
        <v>32</v>
      </c>
      <c r="V15" s="19">
        <v>80</v>
      </c>
      <c r="W15" s="19">
        <v>60</v>
      </c>
      <c r="X15" s="34">
        <v>60</v>
      </c>
      <c r="Z15" s="94"/>
      <c r="BJ15" s="108"/>
    </row>
    <row r="16" spans="2:62">
      <c r="B16" s="35">
        <v>44952</v>
      </c>
      <c r="C16" s="2" t="s">
        <v>25</v>
      </c>
      <c r="D16" s="46">
        <v>16548</v>
      </c>
      <c r="E16" s="46">
        <v>110</v>
      </c>
      <c r="F16" s="20">
        <f t="shared" si="0"/>
        <v>6.6473289823543629E-3</v>
      </c>
      <c r="G16" s="21">
        <v>500</v>
      </c>
      <c r="H16" s="21">
        <f t="shared" si="1"/>
        <v>55000</v>
      </c>
      <c r="I16" s="46">
        <v>2050</v>
      </c>
      <c r="J16" s="46">
        <f>(Tabla13[[#This Row],[Número de ladrillos secos por turno (unidades)]]*Tabla13[[#This Row],[Peso (kg)]])/1000*(7)</f>
        <v>637.09799999999996</v>
      </c>
      <c r="K16" s="3">
        <v>1.5</v>
      </c>
      <c r="L16" s="3">
        <v>1.6</v>
      </c>
      <c r="M16" s="3">
        <f t="shared" si="2"/>
        <v>0.10000000000000009</v>
      </c>
      <c r="N16" s="22">
        <v>0.23</v>
      </c>
      <c r="O16" s="23">
        <v>0.30299999999999999</v>
      </c>
      <c r="P16" s="3">
        <v>5.5</v>
      </c>
      <c r="Q16" s="19">
        <v>150</v>
      </c>
      <c r="R16" s="19" t="s">
        <v>26</v>
      </c>
      <c r="S16" s="24">
        <v>33</v>
      </c>
      <c r="T16" s="19">
        <v>170</v>
      </c>
      <c r="U16" s="19">
        <v>32</v>
      </c>
      <c r="V16" s="19">
        <v>80</v>
      </c>
      <c r="W16" s="19">
        <v>60</v>
      </c>
      <c r="X16" s="34">
        <v>60</v>
      </c>
      <c r="Z16" s="94"/>
      <c r="AI16" s="119" t="s">
        <v>27</v>
      </c>
      <c r="AJ16" s="119"/>
      <c r="AK16" s="119"/>
      <c r="AO16" s="119" t="s">
        <v>28</v>
      </c>
      <c r="AP16" s="119"/>
      <c r="AQ16" s="119"/>
      <c r="AR16" s="119"/>
      <c r="AS16" s="119"/>
      <c r="AT16" s="119"/>
      <c r="AU16" s="119"/>
      <c r="AV16" s="119"/>
      <c r="AW16" s="119"/>
      <c r="AX16" s="119"/>
      <c r="BJ16" s="108"/>
    </row>
    <row r="17" spans="2:62">
      <c r="B17" s="35">
        <v>44953</v>
      </c>
      <c r="C17" s="2" t="s">
        <v>25</v>
      </c>
      <c r="D17" s="46">
        <v>15760</v>
      </c>
      <c r="E17" s="46">
        <v>249</v>
      </c>
      <c r="F17" s="20">
        <f t="shared" si="0"/>
        <v>1.5799492385786804E-2</v>
      </c>
      <c r="G17" s="21">
        <v>500</v>
      </c>
      <c r="H17" s="21">
        <f t="shared" si="1"/>
        <v>124500</v>
      </c>
      <c r="I17" s="46">
        <v>2100</v>
      </c>
      <c r="J17" s="46">
        <f>(Tabla13[[#This Row],[Número de ladrillos secos por turno (unidades)]]*Tabla13[[#This Row],[Peso (kg)]])/1000*(7)</f>
        <v>611.17279999999994</v>
      </c>
      <c r="K17" s="3">
        <v>1.3</v>
      </c>
      <c r="L17" s="3">
        <v>1.6</v>
      </c>
      <c r="M17" s="3">
        <f t="shared" si="2"/>
        <v>0.30000000000000004</v>
      </c>
      <c r="N17" s="22">
        <v>0.25</v>
      </c>
      <c r="O17" s="23">
        <v>0.29599999999999999</v>
      </c>
      <c r="P17" s="3">
        <v>5.54</v>
      </c>
      <c r="Q17" s="19">
        <v>153</v>
      </c>
      <c r="R17" s="19" t="s">
        <v>26</v>
      </c>
      <c r="S17" s="24">
        <v>33</v>
      </c>
      <c r="T17" s="19">
        <v>168</v>
      </c>
      <c r="U17" s="19">
        <v>32</v>
      </c>
      <c r="V17" s="19">
        <v>80</v>
      </c>
      <c r="W17" s="19">
        <v>60</v>
      </c>
      <c r="X17" s="34">
        <v>60</v>
      </c>
      <c r="Z17" s="94"/>
      <c r="BJ17" s="108"/>
    </row>
    <row r="18" spans="2:62">
      <c r="B18" s="35">
        <v>44954</v>
      </c>
      <c r="C18" s="2" t="s">
        <v>25</v>
      </c>
      <c r="D18" s="46">
        <v>15760</v>
      </c>
      <c r="E18" s="46">
        <v>187</v>
      </c>
      <c r="F18" s="20">
        <f t="shared" si="0"/>
        <v>1.1865482233502539E-2</v>
      </c>
      <c r="G18" s="21">
        <v>500</v>
      </c>
      <c r="H18" s="21">
        <f t="shared" si="1"/>
        <v>93500</v>
      </c>
      <c r="I18" s="46">
        <v>2275</v>
      </c>
      <c r="J18" s="46">
        <f>(Tabla13[[#This Row],[Número de ladrillos secos por turno (unidades)]]*Tabla13[[#This Row],[Peso (kg)]])/1000*(7)</f>
        <v>617.79200000000003</v>
      </c>
      <c r="K18" s="3">
        <v>1.3</v>
      </c>
      <c r="L18" s="3">
        <v>1.7</v>
      </c>
      <c r="M18" s="3">
        <f t="shared" si="2"/>
        <v>0.39999999999999991</v>
      </c>
      <c r="N18" s="22">
        <v>0.23</v>
      </c>
      <c r="O18" s="23">
        <v>0.30099999999999999</v>
      </c>
      <c r="P18" s="3">
        <v>5.6</v>
      </c>
      <c r="Q18" s="19">
        <v>150</v>
      </c>
      <c r="R18" s="19" t="s">
        <v>26</v>
      </c>
      <c r="S18" s="24">
        <v>33</v>
      </c>
      <c r="T18" s="19">
        <v>178</v>
      </c>
      <c r="U18" s="19">
        <v>32</v>
      </c>
      <c r="V18" s="19">
        <v>80</v>
      </c>
      <c r="W18" s="19">
        <v>60</v>
      </c>
      <c r="X18" s="34">
        <v>60</v>
      </c>
      <c r="Z18" s="94"/>
      <c r="BJ18" s="108"/>
    </row>
    <row r="19" spans="2:62">
      <c r="B19" s="35">
        <v>44956</v>
      </c>
      <c r="C19" s="2" t="s">
        <v>25</v>
      </c>
      <c r="D19" s="46">
        <v>14972</v>
      </c>
      <c r="E19" s="46">
        <v>246</v>
      </c>
      <c r="F19" s="20">
        <f t="shared" si="0"/>
        <v>1.6430670585092171E-2</v>
      </c>
      <c r="G19" s="21">
        <v>500</v>
      </c>
      <c r="H19" s="21">
        <f t="shared" si="1"/>
        <v>123000</v>
      </c>
      <c r="I19" s="46">
        <v>1850</v>
      </c>
      <c r="J19" s="46">
        <f>(Tabla13[[#This Row],[Número de ladrillos secos por turno (unidades)]]*Tabla13[[#This Row],[Peso (kg)]])/1000*(7)</f>
        <v>586.90239999999994</v>
      </c>
      <c r="K19" s="3">
        <v>1.2</v>
      </c>
      <c r="L19" s="3">
        <v>1.4</v>
      </c>
      <c r="M19" s="3">
        <f t="shared" si="2"/>
        <v>0.19999999999999996</v>
      </c>
      <c r="N19" s="22">
        <v>0.26</v>
      </c>
      <c r="O19" s="23">
        <v>0.315</v>
      </c>
      <c r="P19" s="3">
        <v>5.6</v>
      </c>
      <c r="Q19" s="19">
        <v>153</v>
      </c>
      <c r="R19" s="19" t="s">
        <v>26</v>
      </c>
      <c r="S19" s="24">
        <v>33</v>
      </c>
      <c r="T19" s="19">
        <v>160</v>
      </c>
      <c r="U19" s="19">
        <v>32</v>
      </c>
      <c r="V19" s="19">
        <v>80</v>
      </c>
      <c r="W19" s="19">
        <v>60</v>
      </c>
      <c r="X19" s="34">
        <v>60</v>
      </c>
      <c r="Z19" s="94"/>
      <c r="BJ19" s="108"/>
    </row>
    <row r="20" spans="2:62" ht="14.45" thickBot="1">
      <c r="B20" s="36">
        <v>44957</v>
      </c>
      <c r="C20" s="51" t="s">
        <v>25</v>
      </c>
      <c r="D20" s="48">
        <v>16548</v>
      </c>
      <c r="E20" s="48">
        <v>145</v>
      </c>
      <c r="F20" s="38">
        <f t="shared" si="0"/>
        <v>8.7623882040125702E-3</v>
      </c>
      <c r="G20" s="39">
        <v>500</v>
      </c>
      <c r="H20" s="39">
        <f t="shared" si="1"/>
        <v>72500</v>
      </c>
      <c r="I20" s="48">
        <v>1900</v>
      </c>
      <c r="J20" s="48">
        <f>(Tabla13[[#This Row],[Número de ladrillos secos por turno (unidades)]]*Tabla13[[#This Row],[Peso (kg)]])/1000*(7)</f>
        <v>648.68159999999989</v>
      </c>
      <c r="K20" s="40">
        <v>1.4</v>
      </c>
      <c r="L20" s="40">
        <v>1.6</v>
      </c>
      <c r="M20" s="40">
        <f t="shared" si="2"/>
        <v>0.20000000000000018</v>
      </c>
      <c r="N20" s="41">
        <v>0.24</v>
      </c>
      <c r="O20" s="52">
        <v>0.309</v>
      </c>
      <c r="P20" s="40">
        <v>5.6</v>
      </c>
      <c r="Q20" s="43">
        <v>152</v>
      </c>
      <c r="R20" s="43" t="s">
        <v>26</v>
      </c>
      <c r="S20" s="44">
        <v>33</v>
      </c>
      <c r="T20" s="43">
        <v>167</v>
      </c>
      <c r="U20" s="43">
        <v>32</v>
      </c>
      <c r="V20" s="43">
        <v>80</v>
      </c>
      <c r="W20" s="43">
        <v>60</v>
      </c>
      <c r="X20" s="45">
        <v>60</v>
      </c>
      <c r="Z20" s="94"/>
      <c r="BJ20" s="108"/>
    </row>
    <row r="21" spans="2:62" ht="14.45" thickBot="1">
      <c r="B21" s="57">
        <v>44958</v>
      </c>
      <c r="C21" s="58" t="s">
        <v>25</v>
      </c>
      <c r="D21" s="59">
        <v>16548</v>
      </c>
      <c r="E21" s="59">
        <v>601</v>
      </c>
      <c r="F21" s="60">
        <f t="shared" si="0"/>
        <v>3.6318588349045201E-2</v>
      </c>
      <c r="G21" s="61">
        <v>500</v>
      </c>
      <c r="H21" s="61">
        <f t="shared" si="1"/>
        <v>300500</v>
      </c>
      <c r="I21" s="59">
        <v>1925</v>
      </c>
      <c r="J21" s="59">
        <f>(Tabla13[[#This Row],[Número de ladrillos secos por turno (unidades)]]*Tabla13[[#This Row],[Peso (kg)]])/1000*(7)</f>
        <v>648.68159999999989</v>
      </c>
      <c r="K21" s="62">
        <v>1.2</v>
      </c>
      <c r="L21" s="62">
        <v>1.4</v>
      </c>
      <c r="M21" s="62">
        <f t="shared" si="2"/>
        <v>0.19999999999999996</v>
      </c>
      <c r="N21" s="63">
        <v>0.25</v>
      </c>
      <c r="O21" s="64">
        <v>0.36799999999999999</v>
      </c>
      <c r="P21" s="62">
        <v>5.6</v>
      </c>
      <c r="Q21" s="65">
        <v>153</v>
      </c>
      <c r="R21" s="65" t="s">
        <v>26</v>
      </c>
      <c r="S21" s="66">
        <v>33</v>
      </c>
      <c r="T21" s="65">
        <v>150</v>
      </c>
      <c r="U21" s="65">
        <v>32</v>
      </c>
      <c r="V21" s="65">
        <v>80</v>
      </c>
      <c r="W21" s="65">
        <v>60</v>
      </c>
      <c r="X21" s="67">
        <v>60</v>
      </c>
      <c r="Z21" s="94"/>
      <c r="BJ21" s="108"/>
    </row>
    <row r="22" spans="2:62">
      <c r="B22" s="68">
        <v>44959</v>
      </c>
      <c r="C22" s="11" t="s">
        <v>25</v>
      </c>
      <c r="D22" s="47">
        <v>14972</v>
      </c>
      <c r="E22" s="47">
        <v>298</v>
      </c>
      <c r="F22" s="26">
        <f t="shared" si="0"/>
        <v>1.9903820464867755E-2</v>
      </c>
      <c r="G22" s="27">
        <v>500</v>
      </c>
      <c r="H22" s="27">
        <f t="shared" si="1"/>
        <v>149000</v>
      </c>
      <c r="I22" s="47">
        <v>1850</v>
      </c>
      <c r="J22" s="47">
        <f>(Tabla13[[#This Row],[Número de ladrillos secos por turno (unidades)]]*Tabla13[[#This Row],[Peso (kg)]])/1000*(7)</f>
        <v>534.5003999999999</v>
      </c>
      <c r="K22" s="12">
        <v>1.4</v>
      </c>
      <c r="L22" s="12">
        <v>1.5</v>
      </c>
      <c r="M22" s="12">
        <f t="shared" si="2"/>
        <v>0.10000000000000009</v>
      </c>
      <c r="N22" s="28">
        <v>0.24</v>
      </c>
      <c r="O22" s="29">
        <v>0.32700000000000001</v>
      </c>
      <c r="P22" s="12">
        <v>5.0999999999999996</v>
      </c>
      <c r="Q22" s="25">
        <v>150</v>
      </c>
      <c r="R22" s="25" t="s">
        <v>26</v>
      </c>
      <c r="S22" s="30">
        <v>33</v>
      </c>
      <c r="T22" s="25">
        <v>167</v>
      </c>
      <c r="U22" s="25">
        <v>32</v>
      </c>
      <c r="V22" s="25">
        <v>80</v>
      </c>
      <c r="W22" s="25">
        <v>60</v>
      </c>
      <c r="X22" s="69">
        <v>60</v>
      </c>
      <c r="Z22" s="94"/>
      <c r="AA22" s="92"/>
      <c r="AB22" s="93" t="s">
        <v>29</v>
      </c>
      <c r="BJ22" s="108"/>
    </row>
    <row r="23" spans="2:62">
      <c r="B23" s="70">
        <v>44960</v>
      </c>
      <c r="C23" s="2" t="s">
        <v>25</v>
      </c>
      <c r="D23" s="46">
        <v>16548</v>
      </c>
      <c r="E23" s="46">
        <v>102</v>
      </c>
      <c r="F23" s="20">
        <f t="shared" si="0"/>
        <v>6.163886874546773E-3</v>
      </c>
      <c r="G23" s="21">
        <v>500</v>
      </c>
      <c r="H23" s="21">
        <f t="shared" si="1"/>
        <v>51000</v>
      </c>
      <c r="I23" s="46">
        <v>2050</v>
      </c>
      <c r="J23" s="46">
        <f>(Tabla13[[#This Row],[Número de ladrillos secos por turno (unidades)]]*Tabla13[[#This Row],[Peso (kg)]])/1000*(7)</f>
        <v>590.76359999999988</v>
      </c>
      <c r="K23" s="3">
        <v>1.5</v>
      </c>
      <c r="L23" s="3">
        <v>1.7</v>
      </c>
      <c r="M23" s="3">
        <f t="shared" si="2"/>
        <v>0.19999999999999996</v>
      </c>
      <c r="N23" s="22">
        <v>0.22</v>
      </c>
      <c r="O23" s="31">
        <v>0.317</v>
      </c>
      <c r="P23" s="3">
        <v>5.0999999999999996</v>
      </c>
      <c r="Q23" s="19">
        <v>148</v>
      </c>
      <c r="R23" s="19" t="s">
        <v>26</v>
      </c>
      <c r="S23" s="24">
        <v>33.5</v>
      </c>
      <c r="T23" s="19">
        <v>170</v>
      </c>
      <c r="U23" s="19">
        <v>32</v>
      </c>
      <c r="V23" s="19">
        <v>80</v>
      </c>
      <c r="W23" s="19">
        <v>60</v>
      </c>
      <c r="X23" s="71">
        <v>60</v>
      </c>
      <c r="Z23" s="94"/>
      <c r="AA23" s="94" t="s">
        <v>30</v>
      </c>
      <c r="AB23" s="95">
        <v>0.01</v>
      </c>
      <c r="BJ23" s="108"/>
    </row>
    <row r="24" spans="2:62" ht="14.45" thickBot="1">
      <c r="B24" s="68">
        <v>44961</v>
      </c>
      <c r="C24" s="11" t="s">
        <v>25</v>
      </c>
      <c r="D24" s="47">
        <v>788</v>
      </c>
      <c r="E24" s="47">
        <v>54</v>
      </c>
      <c r="F24" s="26">
        <f t="shared" si="0"/>
        <v>6.8527918781725886E-2</v>
      </c>
      <c r="G24" s="27">
        <v>500</v>
      </c>
      <c r="H24" s="27">
        <f t="shared" si="1"/>
        <v>27000</v>
      </c>
      <c r="I24" s="47">
        <v>50</v>
      </c>
      <c r="J24" s="47">
        <f>(Tabla13[[#This Row],[Número de ladrillos secos por turno (unidades)]]*Tabla13[[#This Row],[Peso (kg)]])/1000*(7)</f>
        <v>28.131599999999999</v>
      </c>
      <c r="K24" s="12">
        <v>1.2</v>
      </c>
      <c r="L24" s="12">
        <v>1.5</v>
      </c>
      <c r="M24" s="12">
        <f t="shared" si="2"/>
        <v>0.30000000000000004</v>
      </c>
      <c r="N24" s="28">
        <v>0.24</v>
      </c>
      <c r="O24" s="29">
        <v>0.32800000000000001</v>
      </c>
      <c r="P24" s="12">
        <v>5.0999999999999996</v>
      </c>
      <c r="Q24" s="25">
        <v>150</v>
      </c>
      <c r="R24" s="25" t="s">
        <v>26</v>
      </c>
      <c r="S24" s="30">
        <v>33.5</v>
      </c>
      <c r="T24" s="25">
        <v>166</v>
      </c>
      <c r="U24" s="25">
        <v>32</v>
      </c>
      <c r="V24" s="25">
        <v>80</v>
      </c>
      <c r="W24" s="25">
        <v>60</v>
      </c>
      <c r="X24" s="69">
        <v>60</v>
      </c>
      <c r="Z24" s="94"/>
      <c r="AA24" s="96" t="s">
        <v>31</v>
      </c>
      <c r="AB24" s="97">
        <v>50000</v>
      </c>
      <c r="BJ24" s="108"/>
    </row>
    <row r="25" spans="2:62">
      <c r="B25" s="70">
        <v>44974</v>
      </c>
      <c r="C25" s="2" t="s">
        <v>25</v>
      </c>
      <c r="D25" s="46">
        <v>16284</v>
      </c>
      <c r="E25" s="46">
        <v>144</v>
      </c>
      <c r="F25" s="20">
        <f t="shared" si="0"/>
        <v>8.8430361090641122E-3</v>
      </c>
      <c r="G25" s="21">
        <v>500</v>
      </c>
      <c r="H25" s="21">
        <f t="shared" si="1"/>
        <v>72000</v>
      </c>
      <c r="I25" s="46">
        <v>2050</v>
      </c>
      <c r="J25" s="46">
        <f>(Tabla13[[#This Row],[Número de ladrillos secos por turno (unidades)]]*Tabla13[[#This Row],[Peso (kg)]])/1000*(7)</f>
        <v>592.73760000000004</v>
      </c>
      <c r="K25" s="3">
        <v>1.2</v>
      </c>
      <c r="L25" s="3">
        <v>1.4</v>
      </c>
      <c r="M25" s="3">
        <f t="shared" si="2"/>
        <v>0.19999999999999996</v>
      </c>
      <c r="N25" s="22">
        <v>0.26</v>
      </c>
      <c r="O25" s="31">
        <v>0.31</v>
      </c>
      <c r="P25" s="3">
        <v>5.2</v>
      </c>
      <c r="Q25" s="19">
        <v>153</v>
      </c>
      <c r="R25" s="19" t="s">
        <v>26</v>
      </c>
      <c r="S25" s="24">
        <v>33.5</v>
      </c>
      <c r="T25" s="19">
        <v>158</v>
      </c>
      <c r="U25" s="19">
        <v>32</v>
      </c>
      <c r="V25" s="19">
        <v>80</v>
      </c>
      <c r="W25" s="19">
        <v>60</v>
      </c>
      <c r="X25" s="71">
        <v>60</v>
      </c>
      <c r="Z25" s="94"/>
      <c r="BJ25" s="108"/>
    </row>
    <row r="26" spans="2:62">
      <c r="B26" s="68">
        <v>44975</v>
      </c>
      <c r="C26" s="11" t="s">
        <v>25</v>
      </c>
      <c r="D26" s="47">
        <v>13396</v>
      </c>
      <c r="E26" s="47">
        <v>228</v>
      </c>
      <c r="F26" s="26">
        <f t="shared" si="0"/>
        <v>1.7020005971931922E-2</v>
      </c>
      <c r="G26" s="27">
        <v>500</v>
      </c>
      <c r="H26" s="27">
        <f t="shared" si="1"/>
        <v>114000</v>
      </c>
      <c r="I26" s="47">
        <v>1650</v>
      </c>
      <c r="J26" s="47">
        <f>(Tabla13[[#This Row],[Número de ladrillos secos por turno (unidades)]]*Tabla13[[#This Row],[Peso (kg)]])/1000*(7)</f>
        <v>487.61439999999999</v>
      </c>
      <c r="K26" s="12">
        <v>1.2</v>
      </c>
      <c r="L26" s="12">
        <v>1.4</v>
      </c>
      <c r="M26" s="12">
        <f t="shared" si="2"/>
        <v>0.19999999999999996</v>
      </c>
      <c r="N26" s="28">
        <v>0.25</v>
      </c>
      <c r="O26" s="29">
        <v>0.29699999999999999</v>
      </c>
      <c r="P26" s="12">
        <v>5.2</v>
      </c>
      <c r="Q26" s="25">
        <v>153</v>
      </c>
      <c r="R26" s="25" t="s">
        <v>26</v>
      </c>
      <c r="S26" s="30">
        <v>33.5</v>
      </c>
      <c r="T26" s="25">
        <v>160</v>
      </c>
      <c r="U26" s="25">
        <v>32</v>
      </c>
      <c r="V26" s="25">
        <v>80</v>
      </c>
      <c r="W26" s="25">
        <v>60</v>
      </c>
      <c r="X26" s="69">
        <v>60</v>
      </c>
      <c r="Z26" s="94"/>
      <c r="BJ26" s="108"/>
    </row>
    <row r="27" spans="2:62">
      <c r="B27" s="70">
        <v>44978</v>
      </c>
      <c r="C27" s="2" t="s">
        <v>25</v>
      </c>
      <c r="D27" s="46">
        <v>17072</v>
      </c>
      <c r="E27" s="46">
        <v>117</v>
      </c>
      <c r="F27" s="20">
        <f t="shared" si="0"/>
        <v>6.853327085285848E-3</v>
      </c>
      <c r="G27" s="21">
        <v>500</v>
      </c>
      <c r="H27" s="21">
        <f t="shared" si="1"/>
        <v>58500</v>
      </c>
      <c r="I27" s="46">
        <v>1950</v>
      </c>
      <c r="J27" s="46">
        <f>(Tabla13[[#This Row],[Número de ladrillos secos por turno (unidades)]]*Tabla13[[#This Row],[Peso (kg)]])/1000*(7)</f>
        <v>633.37119999999993</v>
      </c>
      <c r="K27" s="3">
        <v>1.3</v>
      </c>
      <c r="L27" s="3">
        <v>1.5</v>
      </c>
      <c r="M27" s="3">
        <f t="shared" si="2"/>
        <v>0.19999999999999996</v>
      </c>
      <c r="N27" s="22">
        <v>0.24</v>
      </c>
      <c r="O27" s="31">
        <v>0.31</v>
      </c>
      <c r="P27" s="3">
        <v>5.3</v>
      </c>
      <c r="Q27" s="19">
        <v>150</v>
      </c>
      <c r="R27" s="19" t="s">
        <v>26</v>
      </c>
      <c r="S27" s="24">
        <v>32.5</v>
      </c>
      <c r="T27" s="19">
        <v>162</v>
      </c>
      <c r="U27" s="19">
        <v>32</v>
      </c>
      <c r="V27" s="19">
        <v>80</v>
      </c>
      <c r="W27" s="19">
        <v>60</v>
      </c>
      <c r="X27" s="71">
        <v>60</v>
      </c>
      <c r="Z27" s="94"/>
      <c r="BJ27" s="108"/>
    </row>
    <row r="28" spans="2:62">
      <c r="B28" s="68">
        <v>44979</v>
      </c>
      <c r="C28" s="11" t="s">
        <v>25</v>
      </c>
      <c r="D28" s="47">
        <v>14708</v>
      </c>
      <c r="E28" s="47">
        <v>286</v>
      </c>
      <c r="F28" s="26">
        <f t="shared" si="0"/>
        <v>1.9445199891215664E-2</v>
      </c>
      <c r="G28" s="27">
        <v>500</v>
      </c>
      <c r="H28" s="27">
        <f t="shared" si="1"/>
        <v>143000</v>
      </c>
      <c r="I28" s="47">
        <v>1950</v>
      </c>
      <c r="J28" s="47">
        <f>(Tabla13[[#This Row],[Número de ladrillos secos por turno (unidades)]]*Tabla13[[#This Row],[Peso (kg)]])/1000*(7)</f>
        <v>545.66679999999997</v>
      </c>
      <c r="K28" s="12">
        <v>1.4</v>
      </c>
      <c r="L28" s="12">
        <v>1.7</v>
      </c>
      <c r="M28" s="12">
        <f t="shared" si="2"/>
        <v>0.30000000000000004</v>
      </c>
      <c r="N28" s="28">
        <v>0.21</v>
      </c>
      <c r="O28" s="29">
        <v>0.307</v>
      </c>
      <c r="P28" s="12">
        <v>5.3</v>
      </c>
      <c r="Q28" s="25">
        <v>145</v>
      </c>
      <c r="R28" s="25" t="s">
        <v>26</v>
      </c>
      <c r="S28" s="30">
        <v>33</v>
      </c>
      <c r="T28" s="25">
        <v>170</v>
      </c>
      <c r="U28" s="25">
        <v>32</v>
      </c>
      <c r="V28" s="25">
        <v>80</v>
      </c>
      <c r="W28" s="25">
        <v>60</v>
      </c>
      <c r="X28" s="69">
        <v>60</v>
      </c>
      <c r="Z28" s="94"/>
      <c r="BJ28" s="108"/>
    </row>
    <row r="29" spans="2:62">
      <c r="B29" s="70">
        <v>44980</v>
      </c>
      <c r="C29" s="2" t="s">
        <v>25</v>
      </c>
      <c r="D29" s="46">
        <v>16548</v>
      </c>
      <c r="E29" s="46">
        <v>94</v>
      </c>
      <c r="F29" s="20">
        <f t="shared" si="0"/>
        <v>5.6804447667391832E-3</v>
      </c>
      <c r="G29" s="21">
        <v>500</v>
      </c>
      <c r="H29" s="21">
        <f t="shared" si="1"/>
        <v>47000</v>
      </c>
      <c r="I29" s="46">
        <v>1850</v>
      </c>
      <c r="J29" s="46">
        <f>(Tabla13[[#This Row],[Número de ladrillos secos por turno (unidades)]]*Tabla13[[#This Row],[Peso (kg)]])/1000*(7)</f>
        <v>613.93079999999998</v>
      </c>
      <c r="K29" s="3">
        <v>1.5</v>
      </c>
      <c r="L29" s="3">
        <v>1.8</v>
      </c>
      <c r="M29" s="3">
        <f t="shared" si="2"/>
        <v>0.30000000000000004</v>
      </c>
      <c r="N29" s="22">
        <v>0.19</v>
      </c>
      <c r="O29" s="31">
        <v>0.30299999999999999</v>
      </c>
      <c r="P29" s="3">
        <v>5.3</v>
      </c>
      <c r="Q29" s="19">
        <v>140</v>
      </c>
      <c r="R29" s="19" t="s">
        <v>26</v>
      </c>
      <c r="S29" s="24">
        <v>32.5</v>
      </c>
      <c r="T29" s="19">
        <v>180</v>
      </c>
      <c r="U29" s="19">
        <v>32</v>
      </c>
      <c r="V29" s="19">
        <v>80</v>
      </c>
      <c r="W29" s="19">
        <v>60</v>
      </c>
      <c r="X29" s="71">
        <v>60</v>
      </c>
      <c r="Z29" s="94"/>
      <c r="BJ29" s="108"/>
    </row>
    <row r="30" spans="2:62" ht="14.45" thickBot="1">
      <c r="B30" s="72">
        <v>44981</v>
      </c>
      <c r="C30" s="73" t="s">
        <v>25</v>
      </c>
      <c r="D30" s="74">
        <v>15760</v>
      </c>
      <c r="E30" s="74">
        <v>85</v>
      </c>
      <c r="F30" s="75">
        <f t="shared" si="0"/>
        <v>5.3934010152284261E-3</v>
      </c>
      <c r="G30" s="76">
        <v>500</v>
      </c>
      <c r="H30" s="76">
        <f t="shared" si="1"/>
        <v>42500</v>
      </c>
      <c r="I30" s="74">
        <v>1850</v>
      </c>
      <c r="J30" s="74">
        <f>(Tabla13[[#This Row],[Número de ladrillos secos por turno (unidades)]]*Tabla13[[#This Row],[Peso (kg)]])/1000*(7)</f>
        <v>584.69600000000003</v>
      </c>
      <c r="K30" s="77">
        <v>1.5</v>
      </c>
      <c r="L30" s="77">
        <v>1.8</v>
      </c>
      <c r="M30" s="77">
        <f t="shared" si="2"/>
        <v>0.30000000000000004</v>
      </c>
      <c r="N30" s="78">
        <v>0.2</v>
      </c>
      <c r="O30" s="79">
        <v>0.31</v>
      </c>
      <c r="P30" s="77">
        <v>5.3</v>
      </c>
      <c r="Q30" s="80">
        <v>140</v>
      </c>
      <c r="R30" s="80" t="s">
        <v>26</v>
      </c>
      <c r="S30" s="81">
        <v>32.5</v>
      </c>
      <c r="T30" s="80">
        <v>180</v>
      </c>
      <c r="U30" s="80">
        <v>32</v>
      </c>
      <c r="V30" s="80">
        <v>80</v>
      </c>
      <c r="W30" s="80">
        <v>60</v>
      </c>
      <c r="X30" s="82">
        <v>60</v>
      </c>
      <c r="Z30" s="94"/>
      <c r="BJ30" s="108"/>
    </row>
    <row r="31" spans="2:62">
      <c r="B31" s="53">
        <v>44992</v>
      </c>
      <c r="C31" s="54" t="s">
        <v>25</v>
      </c>
      <c r="D31" s="50">
        <v>17858</v>
      </c>
      <c r="E31" s="50">
        <v>342</v>
      </c>
      <c r="F31" s="14">
        <f t="shared" si="0"/>
        <v>1.9151080748124091E-2</v>
      </c>
      <c r="G31" s="15">
        <v>500</v>
      </c>
      <c r="H31" s="15">
        <f t="shared" si="1"/>
        <v>171000</v>
      </c>
      <c r="I31" s="50">
        <v>1850</v>
      </c>
      <c r="J31" s="50">
        <f>(Tabla13[[#This Row],[Número de ladrillos secos por turno (unidades)]]*Tabla13[[#This Row],[Peso (kg)]])/1000*(7)</f>
        <v>675.03240000000005</v>
      </c>
      <c r="K31" s="6">
        <v>1.2</v>
      </c>
      <c r="L31" s="6">
        <v>1.5</v>
      </c>
      <c r="M31" s="6">
        <f t="shared" si="2"/>
        <v>0.30000000000000004</v>
      </c>
      <c r="N31" s="14">
        <v>0.24</v>
      </c>
      <c r="O31" s="55">
        <v>0.32500000000000001</v>
      </c>
      <c r="P31" s="6">
        <v>5.4</v>
      </c>
      <c r="Q31" s="13">
        <v>152</v>
      </c>
      <c r="R31" s="13" t="s">
        <v>32</v>
      </c>
      <c r="S31" s="18">
        <v>32.5</v>
      </c>
      <c r="T31" s="13">
        <v>163</v>
      </c>
      <c r="U31" s="13">
        <v>32</v>
      </c>
      <c r="V31" s="13">
        <v>80</v>
      </c>
      <c r="W31" s="13">
        <v>60</v>
      </c>
      <c r="X31" s="56">
        <v>60</v>
      </c>
      <c r="Z31" s="94"/>
      <c r="BJ31" s="108"/>
    </row>
    <row r="32" spans="2:62" ht="14.45">
      <c r="B32" s="35">
        <v>44993</v>
      </c>
      <c r="C32" s="4" t="s">
        <v>25</v>
      </c>
      <c r="D32" s="46">
        <v>17728</v>
      </c>
      <c r="E32" s="46">
        <v>308</v>
      </c>
      <c r="F32" s="20">
        <f t="shared" si="0"/>
        <v>1.7373646209386282E-2</v>
      </c>
      <c r="G32" s="21">
        <v>500</v>
      </c>
      <c r="H32" s="21">
        <f t="shared" si="1"/>
        <v>154000</v>
      </c>
      <c r="I32" s="46">
        <v>1950</v>
      </c>
      <c r="J32" s="46">
        <f>(Tabla13[[#This Row],[Número de ladrillos secos por turno (unidades)]]*Tabla13[[#This Row],[Peso (kg)]])/1000*(7)</f>
        <v>657.7088</v>
      </c>
      <c r="K32" s="3">
        <v>1.2</v>
      </c>
      <c r="L32" s="3">
        <v>1.6</v>
      </c>
      <c r="M32" s="3">
        <f t="shared" si="2"/>
        <v>0.40000000000000013</v>
      </c>
      <c r="N32" s="22">
        <v>0.23</v>
      </c>
      <c r="O32" s="31">
        <v>0.33</v>
      </c>
      <c r="P32" s="3">
        <v>5.3</v>
      </c>
      <c r="Q32" s="19">
        <v>150</v>
      </c>
      <c r="R32" s="19" t="s">
        <v>33</v>
      </c>
      <c r="S32" s="24">
        <v>33</v>
      </c>
      <c r="T32" s="19">
        <v>170</v>
      </c>
      <c r="U32" s="19">
        <v>32</v>
      </c>
      <c r="V32" s="19">
        <v>80</v>
      </c>
      <c r="W32" s="19">
        <v>60</v>
      </c>
      <c r="X32" s="34">
        <v>60</v>
      </c>
      <c r="Z32" s="94"/>
      <c r="AA32" s="83" t="s">
        <v>34</v>
      </c>
      <c r="AB32" s="83" t="s">
        <v>35</v>
      </c>
      <c r="AC32" s="83" t="s">
        <v>36</v>
      </c>
      <c r="AD32" s="109"/>
      <c r="AE32" s="109"/>
      <c r="AF32" s="110"/>
      <c r="BJ32" s="108"/>
    </row>
    <row r="33" spans="2:62" ht="14.45">
      <c r="B33" s="35">
        <v>44994</v>
      </c>
      <c r="C33" s="4" t="s">
        <v>25</v>
      </c>
      <c r="D33" s="46">
        <v>13654</v>
      </c>
      <c r="E33" s="46">
        <v>47</v>
      </c>
      <c r="F33" s="20">
        <f t="shared" si="0"/>
        <v>3.4422147356086129E-3</v>
      </c>
      <c r="G33" s="21">
        <v>500</v>
      </c>
      <c r="H33" s="21">
        <f t="shared" si="1"/>
        <v>23500</v>
      </c>
      <c r="I33" s="46">
        <v>2050</v>
      </c>
      <c r="J33" s="46">
        <f>(Tabla13[[#This Row],[Número de ladrillos secos por turno (unidades)]]*Tabla13[[#This Row],[Peso (kg)]])/1000*(7)</f>
        <v>516.12120000000004</v>
      </c>
      <c r="K33" s="3">
        <v>1.5</v>
      </c>
      <c r="L33" s="3">
        <v>1.7</v>
      </c>
      <c r="M33" s="3">
        <f t="shared" si="2"/>
        <v>0.19999999999999996</v>
      </c>
      <c r="N33" s="22">
        <v>0.2</v>
      </c>
      <c r="O33" s="31">
        <v>0.28100000000000003</v>
      </c>
      <c r="P33" s="3">
        <v>5.4</v>
      </c>
      <c r="Q33" s="19">
        <v>140</v>
      </c>
      <c r="R33" s="19" t="s">
        <v>37</v>
      </c>
      <c r="S33" s="24">
        <v>32.5</v>
      </c>
      <c r="T33" s="19">
        <v>178</v>
      </c>
      <c r="U33" s="19">
        <v>32</v>
      </c>
      <c r="V33" s="19">
        <v>80</v>
      </c>
      <c r="W33" s="19">
        <v>60</v>
      </c>
      <c r="X33" s="34">
        <v>60</v>
      </c>
      <c r="Z33" s="94"/>
      <c r="AA33" s="84"/>
      <c r="AB33" s="84"/>
      <c r="AC33" s="84">
        <v>38</v>
      </c>
      <c r="AD33" s="109"/>
      <c r="AE33" s="109"/>
      <c r="AF33" s="110"/>
      <c r="BJ33" s="108"/>
    </row>
    <row r="34" spans="2:62" ht="15" thickBot="1">
      <c r="B34" s="35">
        <v>44995</v>
      </c>
      <c r="C34" s="4" t="s">
        <v>25</v>
      </c>
      <c r="D34" s="46">
        <v>14594</v>
      </c>
      <c r="E34" s="46">
        <v>58</v>
      </c>
      <c r="F34" s="20">
        <f t="shared" si="0"/>
        <v>3.9742359873920791E-3</v>
      </c>
      <c r="G34" s="21">
        <v>500</v>
      </c>
      <c r="H34" s="21">
        <f t="shared" si="1"/>
        <v>29000</v>
      </c>
      <c r="I34" s="46">
        <v>1850</v>
      </c>
      <c r="J34" s="46">
        <f>(Tabla13[[#This Row],[Número de ladrillos secos por turno (unidades)]]*Tabla13[[#This Row],[Peso (kg)]])/1000*(7)</f>
        <v>531.22160000000008</v>
      </c>
      <c r="K34" s="3">
        <v>1.6</v>
      </c>
      <c r="L34" s="3">
        <v>1.8</v>
      </c>
      <c r="M34" s="3">
        <f t="shared" si="2"/>
        <v>0.19999999999999996</v>
      </c>
      <c r="N34" s="22">
        <v>0.19</v>
      </c>
      <c r="O34" s="31">
        <v>0.29799999999999999</v>
      </c>
      <c r="P34" s="3">
        <v>5.2</v>
      </c>
      <c r="Q34" s="19">
        <v>140</v>
      </c>
      <c r="R34" s="19" t="s">
        <v>38</v>
      </c>
      <c r="S34" s="24">
        <v>32.5</v>
      </c>
      <c r="T34" s="19">
        <v>187</v>
      </c>
      <c r="U34" s="19">
        <v>32</v>
      </c>
      <c r="V34" s="19">
        <v>80</v>
      </c>
      <c r="W34" s="19">
        <v>60</v>
      </c>
      <c r="X34" s="34">
        <v>60</v>
      </c>
      <c r="Z34" s="94"/>
      <c r="AA34" s="111" t="s">
        <v>39</v>
      </c>
      <c r="AB34" s="109"/>
      <c r="AC34" s="109"/>
      <c r="AD34" s="109"/>
      <c r="AE34" s="109"/>
      <c r="AF34"/>
      <c r="BJ34" s="108"/>
    </row>
    <row r="35" spans="2:62" ht="14.45">
      <c r="B35" s="35">
        <v>44996</v>
      </c>
      <c r="C35" s="4" t="s">
        <v>25</v>
      </c>
      <c r="D35" s="46">
        <v>14656</v>
      </c>
      <c r="E35" s="46">
        <v>23</v>
      </c>
      <c r="F35" s="20">
        <f t="shared" si="0"/>
        <v>1.5693231441048035E-3</v>
      </c>
      <c r="G35" s="21">
        <v>500</v>
      </c>
      <c r="H35" s="21">
        <f t="shared" si="1"/>
        <v>11500</v>
      </c>
      <c r="I35" s="46">
        <v>1850</v>
      </c>
      <c r="J35" s="46">
        <f>(Tabla13[[#This Row],[Número de ladrillos secos por turno (unidades)]]*Tabla13[[#This Row],[Peso (kg)]])/1000*(7)</f>
        <v>533.47839999999997</v>
      </c>
      <c r="K35" s="3">
        <v>1.1000000000000001</v>
      </c>
      <c r="L35" s="3">
        <v>1.4</v>
      </c>
      <c r="M35" s="3">
        <f t="shared" si="2"/>
        <v>0.29999999999999982</v>
      </c>
      <c r="N35" s="22">
        <v>0.26</v>
      </c>
      <c r="O35" s="31">
        <v>0.311</v>
      </c>
      <c r="P35" s="3">
        <v>5.2</v>
      </c>
      <c r="Q35" s="19">
        <v>153</v>
      </c>
      <c r="R35" s="19" t="s">
        <v>40</v>
      </c>
      <c r="S35" s="24">
        <v>31</v>
      </c>
      <c r="T35" s="19">
        <v>155</v>
      </c>
      <c r="U35" s="19">
        <v>32</v>
      </c>
      <c r="V35" s="19">
        <v>80</v>
      </c>
      <c r="W35" s="19">
        <v>60</v>
      </c>
      <c r="X35" s="34">
        <v>60</v>
      </c>
      <c r="Z35" s="94"/>
      <c r="AA35" s="121" t="s">
        <v>41</v>
      </c>
      <c r="AB35" s="122"/>
      <c r="AC35" s="122"/>
      <c r="AD35" s="122"/>
      <c r="AE35" s="122"/>
      <c r="AF35" s="123"/>
      <c r="BJ35" s="108"/>
    </row>
    <row r="36" spans="2:62" ht="14.45">
      <c r="B36" s="35">
        <v>44998</v>
      </c>
      <c r="C36" s="4" t="s">
        <v>25</v>
      </c>
      <c r="D36" s="46">
        <v>17626</v>
      </c>
      <c r="E36" s="46">
        <v>396</v>
      </c>
      <c r="F36" s="20">
        <f t="shared" si="0"/>
        <v>2.2466810393736526E-2</v>
      </c>
      <c r="G36" s="21">
        <v>500</v>
      </c>
      <c r="H36" s="21">
        <f t="shared" si="1"/>
        <v>198000</v>
      </c>
      <c r="I36" s="46">
        <v>2050</v>
      </c>
      <c r="J36" s="46">
        <f>(Tabla13[[#This Row],[Número de ladrillos secos por turno (unidades)]]*Tabla13[[#This Row],[Peso (kg)]])/1000*(7)</f>
        <v>653.92460000000005</v>
      </c>
      <c r="K36" s="3">
        <v>1.3</v>
      </c>
      <c r="L36" s="3">
        <v>1.5</v>
      </c>
      <c r="M36" s="3">
        <f t="shared" si="2"/>
        <v>0.19999999999999996</v>
      </c>
      <c r="N36" s="22">
        <v>0.24</v>
      </c>
      <c r="O36" s="31">
        <v>0.32500000000000001</v>
      </c>
      <c r="P36" s="3">
        <v>5.3</v>
      </c>
      <c r="Q36" s="19">
        <v>151</v>
      </c>
      <c r="R36" s="19" t="s">
        <v>42</v>
      </c>
      <c r="S36" s="24">
        <v>31</v>
      </c>
      <c r="T36" s="19">
        <v>158</v>
      </c>
      <c r="U36" s="19">
        <v>32</v>
      </c>
      <c r="V36" s="19">
        <v>80</v>
      </c>
      <c r="W36" s="19">
        <v>60</v>
      </c>
      <c r="X36" s="34">
        <v>60</v>
      </c>
      <c r="Z36" s="94"/>
      <c r="AA36" s="85" t="s">
        <v>43</v>
      </c>
      <c r="AB36" s="109"/>
      <c r="AC36" s="109"/>
      <c r="AD36" s="112">
        <f>COUNT(Tabla13[Porcentajes de ladrillo fisurado(%)])</f>
        <v>38</v>
      </c>
      <c r="AE36" s="109"/>
      <c r="AF36" s="86"/>
      <c r="BJ36" s="108"/>
    </row>
    <row r="37" spans="2:62" ht="14.45">
      <c r="B37" s="35">
        <v>44999</v>
      </c>
      <c r="C37" s="4" t="s">
        <v>25</v>
      </c>
      <c r="D37" s="46">
        <v>15614</v>
      </c>
      <c r="E37" s="46">
        <v>100</v>
      </c>
      <c r="F37" s="20">
        <f t="shared" si="0"/>
        <v>6.4045087741770208E-3</v>
      </c>
      <c r="G37" s="21">
        <v>500</v>
      </c>
      <c r="H37" s="21">
        <f t="shared" si="1"/>
        <v>50000</v>
      </c>
      <c r="I37" s="46">
        <v>2050</v>
      </c>
      <c r="J37" s="46">
        <f>(Tabla13[[#This Row],[Número de ladrillos secos por turno (unidades)]]*Tabla13[[#This Row],[Peso (kg)]])/1000*(7)</f>
        <v>579.27940000000001</v>
      </c>
      <c r="K37" s="3">
        <v>1.1000000000000001</v>
      </c>
      <c r="L37" s="3">
        <v>1.4</v>
      </c>
      <c r="M37" s="3">
        <f t="shared" si="2"/>
        <v>0.29999999999999982</v>
      </c>
      <c r="N37" s="22">
        <v>0.25</v>
      </c>
      <c r="O37" s="31">
        <v>0.3</v>
      </c>
      <c r="P37" s="3">
        <v>5.3</v>
      </c>
      <c r="Q37" s="19">
        <v>153</v>
      </c>
      <c r="R37" s="19" t="s">
        <v>44</v>
      </c>
      <c r="S37" s="24">
        <v>30.5</v>
      </c>
      <c r="T37" s="19">
        <v>158</v>
      </c>
      <c r="U37" s="19">
        <v>32</v>
      </c>
      <c r="V37" s="19">
        <v>80</v>
      </c>
      <c r="W37" s="19">
        <v>60</v>
      </c>
      <c r="X37" s="34">
        <v>60</v>
      </c>
      <c r="Z37" s="94"/>
      <c r="AA37" s="85" t="s">
        <v>45</v>
      </c>
      <c r="AB37" s="109"/>
      <c r="AC37" s="109"/>
      <c r="AD37" s="109" t="s">
        <v>46</v>
      </c>
      <c r="AE37" s="113">
        <f>COUNTIF(Tabla13[Porcentajes de ladrillo fisurado(%)],"&gt;1%")</f>
        <v>22</v>
      </c>
      <c r="AF37" s="88">
        <f>+AE37/AD36</f>
        <v>0.57894736842105265</v>
      </c>
      <c r="BJ37" s="108"/>
    </row>
    <row r="38" spans="2:62" ht="14.45">
      <c r="B38" s="35">
        <v>45000</v>
      </c>
      <c r="C38" s="4" t="s">
        <v>25</v>
      </c>
      <c r="D38" s="46">
        <v>15960</v>
      </c>
      <c r="E38" s="46">
        <v>71</v>
      </c>
      <c r="F38" s="20">
        <f t="shared" si="0"/>
        <v>4.4486215538847114E-3</v>
      </c>
      <c r="G38" s="21">
        <v>500</v>
      </c>
      <c r="H38" s="21">
        <f t="shared" si="1"/>
        <v>35500</v>
      </c>
      <c r="I38" s="46">
        <v>2050</v>
      </c>
      <c r="J38" s="46">
        <f>(Tabla13[[#This Row],[Número de ladrillos secos por turno (unidades)]]*Tabla13[[#This Row],[Peso (kg)]])/1000*(7)</f>
        <v>592.11599999999999</v>
      </c>
      <c r="K38" s="3">
        <v>1.2</v>
      </c>
      <c r="L38" s="3">
        <v>1.4</v>
      </c>
      <c r="M38" s="3">
        <f t="shared" si="2"/>
        <v>0.19999999999999996</v>
      </c>
      <c r="N38" s="22">
        <v>0.25</v>
      </c>
      <c r="O38" s="31">
        <v>0.28699999999999998</v>
      </c>
      <c r="P38" s="3">
        <v>5.3</v>
      </c>
      <c r="Q38" s="19">
        <v>153</v>
      </c>
      <c r="R38" s="19" t="s">
        <v>47</v>
      </c>
      <c r="S38" s="24">
        <v>32</v>
      </c>
      <c r="T38" s="19">
        <v>159</v>
      </c>
      <c r="U38" s="19">
        <v>32</v>
      </c>
      <c r="V38" s="19">
        <v>80</v>
      </c>
      <c r="W38" s="19">
        <v>60</v>
      </c>
      <c r="X38" s="34">
        <v>60</v>
      </c>
      <c r="Z38" s="94"/>
      <c r="AA38" s="85" t="s">
        <v>48</v>
      </c>
      <c r="AB38" s="109"/>
      <c r="AC38" s="109"/>
      <c r="AD38" s="109" t="s">
        <v>49</v>
      </c>
      <c r="AE38" s="113">
        <f>+AE37</f>
        <v>22</v>
      </c>
      <c r="AF38" s="87">
        <f>+AE38/AD36</f>
        <v>0.57894736842105265</v>
      </c>
      <c r="BJ38" s="108"/>
    </row>
    <row r="39" spans="2:62" ht="15" thickBot="1">
      <c r="B39" s="35">
        <v>45001</v>
      </c>
      <c r="C39" s="4" t="s">
        <v>25</v>
      </c>
      <c r="D39" s="46">
        <v>14310</v>
      </c>
      <c r="E39" s="46">
        <v>128</v>
      </c>
      <c r="F39" s="20">
        <f t="shared" si="0"/>
        <v>8.9447938504542274E-3</v>
      </c>
      <c r="G39" s="21">
        <v>500</v>
      </c>
      <c r="H39" s="21">
        <f t="shared" si="1"/>
        <v>64000</v>
      </c>
      <c r="I39" s="46">
        <v>2050</v>
      </c>
      <c r="J39" s="46">
        <f>(Tabla13[[#This Row],[Número de ladrillos secos por turno (unidades)]]*Tabla13[[#This Row],[Peso (kg)]])/1000*(7)</f>
        <v>530.90100000000007</v>
      </c>
      <c r="K39" s="3">
        <v>1.2</v>
      </c>
      <c r="L39" s="3">
        <v>1.6</v>
      </c>
      <c r="M39" s="3">
        <f t="shared" si="2"/>
        <v>0.40000000000000013</v>
      </c>
      <c r="N39" s="22">
        <v>0.24</v>
      </c>
      <c r="O39" s="31">
        <v>0.3</v>
      </c>
      <c r="P39" s="3">
        <v>5.3</v>
      </c>
      <c r="Q39" s="19">
        <v>150</v>
      </c>
      <c r="R39" s="19" t="s">
        <v>50</v>
      </c>
      <c r="S39" s="24">
        <v>32</v>
      </c>
      <c r="T39" s="19">
        <v>167</v>
      </c>
      <c r="U39" s="19">
        <v>32</v>
      </c>
      <c r="V39" s="19">
        <v>80</v>
      </c>
      <c r="W39" s="19">
        <v>60</v>
      </c>
      <c r="X39" s="34">
        <v>60</v>
      </c>
      <c r="Z39" s="94"/>
      <c r="AA39" s="89" t="s">
        <v>51</v>
      </c>
      <c r="AB39" s="90"/>
      <c r="AC39" s="90"/>
      <c r="AD39" s="90" t="s">
        <v>52</v>
      </c>
      <c r="AE39" s="90"/>
      <c r="AF39" s="91">
        <f>1-AF38</f>
        <v>0.42105263157894735</v>
      </c>
      <c r="BJ39" s="108"/>
    </row>
    <row r="40" spans="2:62">
      <c r="B40" s="35">
        <v>45002</v>
      </c>
      <c r="C40" s="4" t="s">
        <v>25</v>
      </c>
      <c r="D40" s="46">
        <v>12736</v>
      </c>
      <c r="E40" s="46">
        <v>259</v>
      </c>
      <c r="F40" s="20">
        <f t="shared" si="0"/>
        <v>2.0336055276381909E-2</v>
      </c>
      <c r="G40" s="21">
        <v>500</v>
      </c>
      <c r="H40" s="21">
        <f t="shared" si="1"/>
        <v>129500</v>
      </c>
      <c r="I40" s="46">
        <v>1650</v>
      </c>
      <c r="J40" s="46">
        <f>(Tabla13[[#This Row],[Número de ladrillos secos por turno (unidades)]]*Tabla13[[#This Row],[Peso (kg)]])/1000*(7)</f>
        <v>463.59039999999999</v>
      </c>
      <c r="K40" s="3">
        <v>1.4</v>
      </c>
      <c r="L40" s="3">
        <v>1.6</v>
      </c>
      <c r="M40" s="3">
        <f t="shared" si="2"/>
        <v>0.20000000000000018</v>
      </c>
      <c r="N40" s="22">
        <v>0.23</v>
      </c>
      <c r="O40" s="31">
        <v>0.311</v>
      </c>
      <c r="P40" s="3">
        <v>5.2</v>
      </c>
      <c r="Q40" s="19">
        <v>150</v>
      </c>
      <c r="R40" s="19" t="s">
        <v>53</v>
      </c>
      <c r="S40" s="24">
        <v>32.5</v>
      </c>
      <c r="T40" s="19">
        <v>168</v>
      </c>
      <c r="U40" s="19">
        <v>32</v>
      </c>
      <c r="V40" s="19">
        <v>80</v>
      </c>
      <c r="W40" s="19">
        <v>60</v>
      </c>
      <c r="X40" s="34">
        <v>60</v>
      </c>
      <c r="Z40" s="94"/>
      <c r="BJ40" s="108"/>
    </row>
    <row r="41" spans="2:62">
      <c r="B41" s="35">
        <v>45006</v>
      </c>
      <c r="C41" s="4" t="s">
        <v>25</v>
      </c>
      <c r="D41" s="46">
        <v>10442</v>
      </c>
      <c r="E41" s="46">
        <v>28</v>
      </c>
      <c r="F41" s="20">
        <f t="shared" si="0"/>
        <v>2.6814786439379431E-3</v>
      </c>
      <c r="G41" s="21">
        <v>500</v>
      </c>
      <c r="H41" s="21">
        <f t="shared" si="1"/>
        <v>14000</v>
      </c>
      <c r="I41" s="46">
        <v>2050</v>
      </c>
      <c r="J41" s="46">
        <f>(Tabla13[[#This Row],[Número de ladrillos secos por turno (unidades)]]*Tabla13[[#This Row],[Peso (kg)]])/1000*(7)</f>
        <v>387.39819999999997</v>
      </c>
      <c r="K41" s="3">
        <v>1.2</v>
      </c>
      <c r="L41" s="3">
        <v>1.6</v>
      </c>
      <c r="M41" s="3">
        <f t="shared" si="2"/>
        <v>0.40000000000000013</v>
      </c>
      <c r="N41" s="22">
        <v>0.23</v>
      </c>
      <c r="O41" s="31">
        <v>0.31</v>
      </c>
      <c r="P41" s="3">
        <v>5.3</v>
      </c>
      <c r="Q41" s="19">
        <v>151</v>
      </c>
      <c r="R41" s="19" t="s">
        <v>54</v>
      </c>
      <c r="S41" s="24">
        <v>33</v>
      </c>
      <c r="T41" s="19">
        <v>166</v>
      </c>
      <c r="U41" s="19">
        <v>32</v>
      </c>
      <c r="V41" s="19">
        <v>80</v>
      </c>
      <c r="W41" s="19">
        <v>60</v>
      </c>
      <c r="X41" s="34">
        <v>60</v>
      </c>
      <c r="Z41" s="94"/>
      <c r="BJ41" s="108"/>
    </row>
    <row r="42" spans="2:62">
      <c r="B42" s="35">
        <v>45007</v>
      </c>
      <c r="C42" s="4" t="s">
        <v>25</v>
      </c>
      <c r="D42" s="46">
        <v>14940</v>
      </c>
      <c r="E42" s="46">
        <v>438</v>
      </c>
      <c r="F42" s="20">
        <f t="shared" si="0"/>
        <v>2.9317269076305223E-2</v>
      </c>
      <c r="G42" s="21">
        <v>500</v>
      </c>
      <c r="H42" s="21">
        <f t="shared" si="1"/>
        <v>219000</v>
      </c>
      <c r="I42" s="46">
        <v>1850</v>
      </c>
      <c r="J42" s="46">
        <f>(Tabla13[[#This Row],[Número de ladrillos secos por turno (unidades)]]*Tabla13[[#This Row],[Peso (kg)]])/1000*(7)</f>
        <v>543.81600000000003</v>
      </c>
      <c r="K42" s="3">
        <v>1.3</v>
      </c>
      <c r="L42" s="3">
        <v>1.5</v>
      </c>
      <c r="M42" s="3">
        <f t="shared" si="2"/>
        <v>0.19999999999999996</v>
      </c>
      <c r="N42" s="22">
        <v>0.23499999999999999</v>
      </c>
      <c r="O42" s="31">
        <v>0.30399999999999999</v>
      </c>
      <c r="P42" s="3">
        <v>5.2</v>
      </c>
      <c r="Q42" s="19">
        <v>152</v>
      </c>
      <c r="R42" s="19" t="s">
        <v>55</v>
      </c>
      <c r="S42" s="24">
        <v>33</v>
      </c>
      <c r="T42" s="19">
        <v>168</v>
      </c>
      <c r="U42" s="19">
        <v>32</v>
      </c>
      <c r="V42" s="19">
        <v>80</v>
      </c>
      <c r="W42" s="19">
        <v>60</v>
      </c>
      <c r="X42" s="34">
        <v>60</v>
      </c>
      <c r="Z42" s="94"/>
      <c r="BJ42" s="108"/>
    </row>
    <row r="43" spans="2:62">
      <c r="B43" s="36">
        <v>45013</v>
      </c>
      <c r="C43" s="37" t="s">
        <v>25</v>
      </c>
      <c r="D43" s="48">
        <v>18042</v>
      </c>
      <c r="E43" s="48">
        <v>600</v>
      </c>
      <c r="F43" s="38">
        <f t="shared" si="0"/>
        <v>3.325573661456601E-2</v>
      </c>
      <c r="G43" s="39">
        <v>500</v>
      </c>
      <c r="H43" s="39">
        <f t="shared" si="1"/>
        <v>300000</v>
      </c>
      <c r="I43" s="48">
        <v>1950</v>
      </c>
      <c r="J43" s="48">
        <f>(Tabla13[[#This Row],[Número de ladrillos secos por turno (unidades)]]*Tabla13[[#This Row],[Peso (kg)]])/1000*(7)</f>
        <v>656.72880000000009</v>
      </c>
      <c r="K43" s="40">
        <v>1.1000000000000001</v>
      </c>
      <c r="L43" s="40">
        <v>1.3</v>
      </c>
      <c r="M43" s="40">
        <f t="shared" si="2"/>
        <v>0.19999999999999996</v>
      </c>
      <c r="N43" s="41">
        <v>0.26</v>
      </c>
      <c r="O43" s="42">
        <v>0.30499999999999999</v>
      </c>
      <c r="P43" s="40">
        <v>5.2</v>
      </c>
      <c r="Q43" s="43">
        <v>153</v>
      </c>
      <c r="R43" s="43" t="s">
        <v>56</v>
      </c>
      <c r="S43" s="44">
        <v>33</v>
      </c>
      <c r="T43" s="43">
        <v>160</v>
      </c>
      <c r="U43" s="43">
        <v>32</v>
      </c>
      <c r="V43" s="43">
        <v>80</v>
      </c>
      <c r="W43" s="43">
        <v>60</v>
      </c>
      <c r="X43" s="45">
        <v>60</v>
      </c>
      <c r="Z43" s="94"/>
      <c r="BJ43" s="108"/>
    </row>
    <row r="44" spans="2:62">
      <c r="D44" s="106">
        <f>SUBTOTAL(109,Tabla13[Número de ladrillos secos por turno (unidades)])</f>
        <v>522810</v>
      </c>
      <c r="E44" s="106">
        <f>SUBTOTAL(109,Tabla13[Cantidad de ladrillos fisurados (unidades)])</f>
        <v>8363</v>
      </c>
      <c r="Z44" s="94"/>
      <c r="BJ44" s="108"/>
    </row>
    <row r="45" spans="2:62" ht="14.45">
      <c r="Z45" s="94"/>
      <c r="AA45" s="83" t="s">
        <v>34</v>
      </c>
      <c r="AB45" s="83" t="s">
        <v>35</v>
      </c>
      <c r="AC45" s="83" t="s">
        <v>36</v>
      </c>
      <c r="AD45" s="109"/>
      <c r="AE45" s="109"/>
      <c r="AF45" s="110"/>
      <c r="BJ45" s="108"/>
    </row>
    <row r="46" spans="2:62" ht="14.45">
      <c r="Z46" s="94"/>
      <c r="AA46" s="84"/>
      <c r="AB46" s="84"/>
      <c r="AC46" s="84">
        <v>38</v>
      </c>
      <c r="AD46" s="109"/>
      <c r="AE46" s="109"/>
      <c r="AF46" s="110"/>
      <c r="BJ46" s="108"/>
    </row>
    <row r="47" spans="2:62" ht="15" thickBot="1">
      <c r="Z47" s="94"/>
      <c r="AA47" s="111" t="s">
        <v>57</v>
      </c>
      <c r="AB47" s="109"/>
      <c r="AC47" s="109"/>
      <c r="AD47" s="109"/>
      <c r="AE47" s="109"/>
      <c r="AF47"/>
      <c r="BJ47" s="108"/>
    </row>
    <row r="48" spans="2:62" ht="14.45">
      <c r="Z48" s="94"/>
      <c r="AA48" s="121" t="s">
        <v>41</v>
      </c>
      <c r="AB48" s="122"/>
      <c r="AC48" s="122"/>
      <c r="AD48" s="122"/>
      <c r="AE48" s="122"/>
      <c r="AF48" s="123"/>
      <c r="BJ48" s="108"/>
    </row>
    <row r="49" spans="26:62" ht="14.45">
      <c r="Z49" s="94"/>
      <c r="AA49" s="85" t="s">
        <v>43</v>
      </c>
      <c r="AB49" s="109"/>
      <c r="AC49" s="109"/>
      <c r="AD49" s="112">
        <f>COUNT(Tabla13[Porcentajes de ladrillo fisurado(%)])</f>
        <v>38</v>
      </c>
      <c r="AE49" s="109"/>
      <c r="AF49" s="86"/>
      <c r="BJ49" s="108"/>
    </row>
    <row r="50" spans="26:62" ht="14.45">
      <c r="Z50" s="94"/>
      <c r="AA50" s="85" t="s">
        <v>45</v>
      </c>
      <c r="AB50" s="109"/>
      <c r="AC50" s="109"/>
      <c r="AD50" s="109" t="s">
        <v>46</v>
      </c>
      <c r="AE50" s="113">
        <f>COUNTIF(Tabla13[Costo total por unidades defectuosas ($)],"&gt;50000")</f>
        <v>26</v>
      </c>
      <c r="AF50" s="88">
        <f>+AE50/AD49</f>
        <v>0.68421052631578949</v>
      </c>
      <c r="BJ50" s="108"/>
    </row>
    <row r="51" spans="26:62" ht="14.45">
      <c r="Z51" s="94"/>
      <c r="AA51" s="85" t="s">
        <v>48</v>
      </c>
      <c r="AB51" s="109"/>
      <c r="AC51" s="109"/>
      <c r="AD51" s="109" t="s">
        <v>49</v>
      </c>
      <c r="AE51" s="113">
        <f>+AE50</f>
        <v>26</v>
      </c>
      <c r="AF51" s="87">
        <f>+AE51/AD49</f>
        <v>0.68421052631578949</v>
      </c>
      <c r="BJ51" s="108"/>
    </row>
    <row r="52" spans="26:62" ht="15" thickBot="1">
      <c r="Z52" s="94"/>
      <c r="AA52" s="89" t="s">
        <v>51</v>
      </c>
      <c r="AB52" s="90"/>
      <c r="AC52" s="90"/>
      <c r="AD52" s="90" t="s">
        <v>52</v>
      </c>
      <c r="AE52" s="90"/>
      <c r="AF52" s="91">
        <f>1-AF51</f>
        <v>0.31578947368421051</v>
      </c>
      <c r="BJ52" s="108"/>
    </row>
    <row r="53" spans="26:62">
      <c r="Z53" s="94"/>
      <c r="BJ53" s="108"/>
    </row>
    <row r="54" spans="26:62">
      <c r="Z54" s="94"/>
      <c r="BJ54" s="108"/>
    </row>
    <row r="55" spans="26:62">
      <c r="Z55" s="94"/>
      <c r="BJ55" s="108"/>
    </row>
    <row r="56" spans="26:62">
      <c r="Z56" s="94"/>
      <c r="BJ56" s="108"/>
    </row>
    <row r="57" spans="26:62">
      <c r="Z57" s="94"/>
      <c r="BJ57" s="108"/>
    </row>
    <row r="58" spans="26:62" ht="14.45" thickBot="1">
      <c r="Z58" s="94"/>
      <c r="BJ58" s="108"/>
    </row>
    <row r="59" spans="26:62" ht="21">
      <c r="Z59" s="94"/>
      <c r="AI59" s="98" t="s">
        <v>58</v>
      </c>
      <c r="AJ59" s="99" t="s">
        <v>59</v>
      </c>
      <c r="AK59" s="99"/>
      <c r="AL59" s="99"/>
      <c r="AM59" s="99"/>
      <c r="AN59" s="99"/>
      <c r="AO59" s="99"/>
      <c r="AP59" s="100"/>
      <c r="BJ59" s="108"/>
    </row>
    <row r="60" spans="26:62" ht="21">
      <c r="Z60" s="94"/>
      <c r="AI60" s="101" t="s">
        <v>60</v>
      </c>
      <c r="AJ60" s="114" t="s">
        <v>61</v>
      </c>
      <c r="AK60" s="114"/>
      <c r="AL60" s="114"/>
      <c r="AM60" s="114"/>
      <c r="AN60" s="114"/>
      <c r="AO60" s="114"/>
      <c r="AP60" s="102"/>
      <c r="BJ60" s="108"/>
    </row>
    <row r="61" spans="26:62" ht="21.6" thickBot="1">
      <c r="Z61" s="94"/>
      <c r="AI61" s="103" t="s">
        <v>62</v>
      </c>
      <c r="AJ61" s="104" t="s">
        <v>63</v>
      </c>
      <c r="AK61" s="104"/>
      <c r="AL61" s="104"/>
      <c r="AM61" s="104"/>
      <c r="AN61" s="104"/>
      <c r="AO61" s="104"/>
      <c r="AP61" s="105"/>
      <c r="BJ61" s="108"/>
    </row>
    <row r="62" spans="26:62">
      <c r="Z62" s="94"/>
      <c r="BJ62" s="108"/>
    </row>
    <row r="63" spans="26:62">
      <c r="Z63" s="94"/>
      <c r="BJ63" s="108"/>
    </row>
    <row r="64" spans="26:62">
      <c r="Z64" s="94"/>
      <c r="BJ64" s="108"/>
    </row>
    <row r="65" spans="26:62">
      <c r="Z65" s="94"/>
      <c r="AI65" s="119" t="s">
        <v>64</v>
      </c>
      <c r="AJ65" s="119"/>
      <c r="AK65" s="119"/>
      <c r="AQ65" s="118" t="s">
        <v>65</v>
      </c>
      <c r="AR65" s="118"/>
      <c r="AS65" s="118"/>
      <c r="AT65" s="118"/>
      <c r="AU65" s="118"/>
      <c r="BJ65" s="108"/>
    </row>
    <row r="66" spans="26:62">
      <c r="Z66" s="94"/>
      <c r="AI66" s="119"/>
      <c r="AJ66" s="119"/>
      <c r="AK66" s="119"/>
      <c r="AQ66" s="118"/>
      <c r="AR66" s="118"/>
      <c r="AS66" s="118"/>
      <c r="AT66" s="118"/>
      <c r="AU66" s="118"/>
      <c r="BJ66" s="108"/>
    </row>
    <row r="67" spans="26:62">
      <c r="Z67" s="94"/>
      <c r="AI67" s="119"/>
      <c r="AJ67" s="119"/>
      <c r="AK67" s="119"/>
      <c r="AQ67" s="118"/>
      <c r="AR67" s="118"/>
      <c r="AS67" s="118"/>
      <c r="AT67" s="118"/>
      <c r="AU67" s="118"/>
      <c r="BJ67" s="108"/>
    </row>
    <row r="68" spans="26:62">
      <c r="Z68" s="94"/>
      <c r="BJ68" s="108"/>
    </row>
    <row r="69" spans="26:62">
      <c r="Z69" s="94"/>
      <c r="BJ69" s="108"/>
    </row>
    <row r="70" spans="26:62">
      <c r="Z70" s="94"/>
      <c r="BJ70" s="108"/>
    </row>
    <row r="71" spans="26:62">
      <c r="Z71" s="94"/>
      <c r="BJ71" s="108"/>
    </row>
    <row r="72" spans="26:62">
      <c r="Z72" s="94"/>
      <c r="BJ72" s="108"/>
    </row>
    <row r="73" spans="26:62">
      <c r="Z73" s="94"/>
      <c r="BJ73" s="108"/>
    </row>
    <row r="74" spans="26:62">
      <c r="Z74" s="94"/>
      <c r="BJ74" s="108"/>
    </row>
    <row r="75" spans="26:62">
      <c r="Z75" s="94"/>
      <c r="BJ75" s="108"/>
    </row>
    <row r="76" spans="26:62">
      <c r="Z76" s="94"/>
      <c r="BJ76" s="108"/>
    </row>
    <row r="77" spans="26:62">
      <c r="Z77" s="94"/>
      <c r="BJ77" s="108"/>
    </row>
    <row r="78" spans="26:62">
      <c r="Z78" s="94"/>
      <c r="BJ78" s="108"/>
    </row>
    <row r="79" spans="26:62">
      <c r="Z79" s="94"/>
      <c r="BJ79" s="108"/>
    </row>
    <row r="80" spans="26:62">
      <c r="Z80" s="94"/>
      <c r="BJ80" s="108"/>
    </row>
    <row r="81" spans="26:62">
      <c r="Z81" s="94"/>
      <c r="BJ81" s="108"/>
    </row>
    <row r="82" spans="26:62">
      <c r="Z82" s="94"/>
      <c r="BJ82" s="108"/>
    </row>
    <row r="83" spans="26:62">
      <c r="Z83" s="94"/>
      <c r="BJ83" s="108"/>
    </row>
    <row r="84" spans="26:62">
      <c r="Z84" s="94"/>
      <c r="BJ84" s="108"/>
    </row>
    <row r="85" spans="26:62">
      <c r="Z85" s="94"/>
      <c r="BJ85" s="108"/>
    </row>
    <row r="86" spans="26:62">
      <c r="Z86" s="94"/>
      <c r="BJ86" s="108"/>
    </row>
    <row r="87" spans="26:62">
      <c r="Z87" s="94"/>
      <c r="BJ87" s="108"/>
    </row>
    <row r="88" spans="26:62">
      <c r="Z88" s="94"/>
      <c r="BJ88" s="108"/>
    </row>
    <row r="89" spans="26:62">
      <c r="Z89" s="94"/>
      <c r="BJ89" s="108"/>
    </row>
    <row r="90" spans="26:62">
      <c r="Z90" s="94"/>
      <c r="BJ90" s="108"/>
    </row>
    <row r="91" spans="26:62">
      <c r="Z91" s="94"/>
      <c r="BJ91" s="108"/>
    </row>
    <row r="92" spans="26:62">
      <c r="Z92" s="94"/>
      <c r="BJ92" s="108"/>
    </row>
    <row r="93" spans="26:62">
      <c r="Z93" s="94"/>
      <c r="BJ93" s="108"/>
    </row>
    <row r="94" spans="26:62">
      <c r="Z94" s="94"/>
      <c r="BJ94" s="108"/>
    </row>
    <row r="95" spans="26:62">
      <c r="Z95" s="94"/>
      <c r="BJ95" s="108"/>
    </row>
    <row r="96" spans="26:62">
      <c r="Z96" s="94"/>
      <c r="BJ96" s="108"/>
    </row>
    <row r="97" spans="26:62">
      <c r="Z97" s="94"/>
      <c r="BJ97" s="108"/>
    </row>
    <row r="98" spans="26:62">
      <c r="Z98" s="94"/>
      <c r="BJ98" s="108"/>
    </row>
    <row r="99" spans="26:62">
      <c r="Z99" s="94"/>
      <c r="BJ99" s="108"/>
    </row>
    <row r="100" spans="26:62">
      <c r="Z100" s="94"/>
      <c r="BJ100" s="108"/>
    </row>
    <row r="101" spans="26:62">
      <c r="Z101" s="94"/>
      <c r="BJ101" s="108"/>
    </row>
    <row r="102" spans="26:62">
      <c r="Z102" s="94"/>
      <c r="BJ102" s="108"/>
    </row>
    <row r="103" spans="26:62">
      <c r="Z103" s="94"/>
      <c r="BJ103" s="108"/>
    </row>
    <row r="104" spans="26:62">
      <c r="Z104" s="94"/>
      <c r="BJ104" s="108"/>
    </row>
    <row r="105" spans="26:62">
      <c r="Z105" s="94"/>
      <c r="BJ105" s="108"/>
    </row>
    <row r="106" spans="26:62">
      <c r="Z106" s="94"/>
      <c r="BJ106" s="108"/>
    </row>
    <row r="107" spans="26:62">
      <c r="Z107" s="94"/>
      <c r="AJ107" s="117" t="s">
        <v>66</v>
      </c>
      <c r="BJ107" s="108"/>
    </row>
    <row r="108" spans="26:62">
      <c r="Z108" s="94"/>
      <c r="BJ108" s="108"/>
    </row>
    <row r="109" spans="26:62">
      <c r="Z109" s="94"/>
      <c r="AI109" s="119" t="s">
        <v>67</v>
      </c>
      <c r="AJ109" s="119"/>
      <c r="BJ109" s="108"/>
    </row>
    <row r="110" spans="26:62">
      <c r="Z110" s="94"/>
      <c r="AI110" s="119"/>
      <c r="AJ110" s="119"/>
      <c r="BJ110" s="108"/>
    </row>
    <row r="111" spans="26:62">
      <c r="Z111" s="94"/>
      <c r="AI111" s="119"/>
      <c r="AJ111" s="119"/>
      <c r="BJ111" s="108"/>
    </row>
    <row r="112" spans="26:62">
      <c r="Z112" s="94"/>
      <c r="AI112" s="119"/>
      <c r="AJ112" s="119"/>
      <c r="BJ112" s="108"/>
    </row>
    <row r="113" spans="21:62">
      <c r="Z113" s="94"/>
      <c r="AI113" s="119"/>
      <c r="AJ113" s="119"/>
      <c r="BJ113" s="108"/>
    </row>
    <row r="114" spans="21:62">
      <c r="Z114" s="94"/>
      <c r="AI114" s="119"/>
      <c r="AJ114" s="119"/>
      <c r="BJ114" s="108"/>
    </row>
    <row r="115" spans="21:62">
      <c r="Z115" s="94"/>
      <c r="BJ115" s="108"/>
    </row>
    <row r="116" spans="21:62">
      <c r="Z116" s="94"/>
      <c r="BJ116" s="108"/>
    </row>
    <row r="117" spans="21:62">
      <c r="Z117" s="94"/>
      <c r="BJ117" s="108"/>
    </row>
    <row r="118" spans="21:62">
      <c r="Z118" s="94"/>
      <c r="BJ118" s="108"/>
    </row>
    <row r="119" spans="21:62">
      <c r="Z119" s="94"/>
      <c r="BJ119" s="108"/>
    </row>
    <row r="120" spans="21:62">
      <c r="Z120" s="94"/>
      <c r="BJ120" s="108"/>
    </row>
    <row r="121" spans="21:62" ht="11.45" customHeight="1">
      <c r="Z121" s="94"/>
      <c r="BJ121" s="108"/>
    </row>
    <row r="122" spans="21:62" hidden="1">
      <c r="Z122" s="94"/>
      <c r="BJ122" s="108"/>
    </row>
    <row r="123" spans="21:62">
      <c r="U123" s="118"/>
      <c r="V123" s="118"/>
      <c r="W123" s="118"/>
      <c r="X123" s="118"/>
      <c r="Z123" s="94"/>
      <c r="BJ123" s="108"/>
    </row>
    <row r="124" spans="21:62">
      <c r="U124" s="118"/>
      <c r="V124" s="118"/>
      <c r="W124" s="118"/>
      <c r="X124" s="118"/>
      <c r="Z124" s="94"/>
      <c r="BJ124" s="108"/>
    </row>
    <row r="125" spans="21:62" ht="44.45" customHeight="1">
      <c r="U125" s="118"/>
      <c r="V125" s="118"/>
      <c r="W125" s="118"/>
      <c r="X125" s="118"/>
      <c r="Z125" s="94"/>
      <c r="BJ125" s="108"/>
    </row>
    <row r="126" spans="21:62">
      <c r="Z126" s="94"/>
      <c r="BJ126" s="108"/>
    </row>
    <row r="127" spans="21:62">
      <c r="Z127" s="94"/>
      <c r="BJ127" s="108"/>
    </row>
    <row r="128" spans="21:62">
      <c r="Z128" s="94"/>
      <c r="BJ128" s="108"/>
    </row>
    <row r="129" spans="21:62">
      <c r="Z129" s="94"/>
      <c r="BJ129" s="108"/>
    </row>
    <row r="130" spans="21:62">
      <c r="Z130" s="94"/>
      <c r="BJ130" s="108"/>
    </row>
    <row r="131" spans="21:62">
      <c r="Z131" s="94"/>
      <c r="BJ131" s="108"/>
    </row>
    <row r="132" spans="21:62">
      <c r="Z132" s="94"/>
      <c r="AL132" s="1" t="s">
        <v>68</v>
      </c>
      <c r="BJ132" s="108"/>
    </row>
    <row r="133" spans="21:62">
      <c r="U133" s="119"/>
      <c r="V133" s="119"/>
      <c r="W133" s="119"/>
      <c r="X133" s="119"/>
      <c r="Z133" s="94"/>
      <c r="AL133" s="1">
        <f>8363/522810</f>
        <v>1.5996251028098162E-2</v>
      </c>
      <c r="BJ133" s="108"/>
    </row>
    <row r="134" spans="21:62">
      <c r="U134" s="119"/>
      <c r="V134" s="119"/>
      <c r="W134" s="119"/>
      <c r="X134" s="119"/>
      <c r="Z134" s="94"/>
      <c r="BJ134" s="108"/>
    </row>
    <row r="135" spans="21:62">
      <c r="Z135" s="94"/>
      <c r="AL135" s="1" t="s">
        <v>69</v>
      </c>
      <c r="BJ135" s="108"/>
    </row>
    <row r="136" spans="21:62">
      <c r="Z136" s="94"/>
      <c r="AL136" s="1">
        <f>AL133*(1-AL133)</f>
        <v>1.5740370981144228E-2</v>
      </c>
      <c r="BJ136" s="108"/>
    </row>
    <row r="137" spans="21:62">
      <c r="Z137" s="94"/>
      <c r="BJ137" s="108"/>
    </row>
    <row r="138" spans="21:62">
      <c r="Z138" s="94"/>
      <c r="AL138" s="1" t="s">
        <v>70</v>
      </c>
      <c r="BJ138" s="108"/>
    </row>
    <row r="139" spans="21:62">
      <c r="Z139" s="94"/>
      <c r="AL139" s="1">
        <f>SQRT(AL136)</f>
        <v>0.12546063518548051</v>
      </c>
      <c r="BJ139" s="108"/>
    </row>
    <row r="140" spans="21:62">
      <c r="Z140" s="94"/>
      <c r="AP140" s="119" t="s">
        <v>71</v>
      </c>
      <c r="AQ140" s="119"/>
      <c r="AR140" s="119"/>
      <c r="AS140" s="119"/>
      <c r="AT140" s="119"/>
      <c r="AU140" s="119"/>
      <c r="BJ140" s="108"/>
    </row>
    <row r="141" spans="21:62">
      <c r="Z141" s="94"/>
      <c r="AP141" s="119"/>
      <c r="AQ141" s="119"/>
      <c r="AR141" s="119"/>
      <c r="AS141" s="119"/>
      <c r="AT141" s="119"/>
      <c r="AU141" s="119"/>
      <c r="BJ141" s="108"/>
    </row>
    <row r="142" spans="21:62">
      <c r="Z142" s="94"/>
      <c r="BJ142" s="108"/>
    </row>
    <row r="143" spans="21:62">
      <c r="Z143" s="94"/>
      <c r="AQ143" s="1" t="s">
        <v>72</v>
      </c>
      <c r="BJ143" s="108"/>
    </row>
    <row r="144" spans="21:62">
      <c r="Z144" s="94"/>
      <c r="AQ144" s="1">
        <f>(50000*0.5)/91087</f>
        <v>0.27446287615137177</v>
      </c>
      <c r="BJ144" s="108"/>
    </row>
    <row r="145" spans="26:62">
      <c r="Z145" s="94"/>
      <c r="BJ145" s="108"/>
    </row>
    <row r="146" spans="26:62">
      <c r="Z146" s="94"/>
      <c r="BJ146" s="108"/>
    </row>
    <row r="147" spans="26:62">
      <c r="Z147" s="94"/>
      <c r="BJ147" s="108"/>
    </row>
    <row r="148" spans="26:62">
      <c r="Z148" s="94"/>
      <c r="AQ148" s="118" t="s">
        <v>73</v>
      </c>
      <c r="AR148" s="118"/>
      <c r="AS148" s="118"/>
      <c r="AT148" s="118"/>
      <c r="BJ148" s="108"/>
    </row>
    <row r="149" spans="26:62">
      <c r="Z149" s="94"/>
      <c r="AQ149" s="118"/>
      <c r="AR149" s="118"/>
      <c r="AS149" s="118"/>
      <c r="AT149" s="118"/>
      <c r="BJ149" s="108"/>
    </row>
    <row r="150" spans="26:62">
      <c r="Z150" s="94"/>
      <c r="AQ150" s="118"/>
      <c r="AR150" s="118"/>
      <c r="AS150" s="118"/>
      <c r="AT150" s="118"/>
      <c r="BJ150" s="108"/>
    </row>
    <row r="151" spans="26:62">
      <c r="Z151" s="94"/>
      <c r="BJ151" s="108"/>
    </row>
    <row r="152" spans="26:62">
      <c r="Z152" s="94"/>
      <c r="BJ152" s="108"/>
    </row>
    <row r="153" spans="26:62">
      <c r="Z153" s="94"/>
      <c r="BJ153" s="108"/>
    </row>
    <row r="154" spans="26:62">
      <c r="Z154" s="94"/>
      <c r="AQ154" s="1" t="s">
        <v>74</v>
      </c>
      <c r="BJ154" s="108"/>
    </row>
    <row r="155" spans="26:62">
      <c r="Z155" s="94"/>
      <c r="AQ155" s="1">
        <f>(0.01*0.5)/AL139</f>
        <v>3.9853137939306775E-2</v>
      </c>
      <c r="BJ155" s="108"/>
    </row>
    <row r="156" spans="26:62">
      <c r="Z156" s="94"/>
      <c r="BJ156" s="108"/>
    </row>
    <row r="157" spans="26:62">
      <c r="Z157" s="94"/>
      <c r="BJ157" s="108"/>
    </row>
    <row r="158" spans="26:62">
      <c r="Z158" s="94"/>
      <c r="AA158" s="119"/>
      <c r="AB158" s="119"/>
      <c r="AC158" s="119"/>
      <c r="AD158" s="119"/>
      <c r="BJ158" s="108"/>
    </row>
    <row r="159" spans="26:62">
      <c r="Z159" s="94"/>
      <c r="AA159" s="119"/>
      <c r="AB159" s="119"/>
      <c r="AC159" s="119"/>
      <c r="AD159" s="119"/>
      <c r="BJ159" s="108"/>
    </row>
    <row r="160" spans="26:62">
      <c r="Z160" s="94"/>
      <c r="AA160" s="119"/>
      <c r="AB160" s="119"/>
      <c r="AC160" s="119"/>
      <c r="AD160" s="119"/>
      <c r="AI160" s="119" t="s">
        <v>75</v>
      </c>
      <c r="AJ160" s="119"/>
      <c r="BJ160" s="108"/>
    </row>
    <row r="161" spans="26:62">
      <c r="Z161" s="94"/>
      <c r="AI161" s="119"/>
      <c r="AJ161" s="119"/>
      <c r="AL161" s="118" t="s">
        <v>76</v>
      </c>
      <c r="AM161" s="118"/>
      <c r="AN161" s="118"/>
      <c r="AO161" s="118"/>
      <c r="AP161" s="118"/>
      <c r="AQ161" s="118"/>
      <c r="AR161" s="118"/>
      <c r="AS161" s="118"/>
      <c r="BJ161" s="108"/>
    </row>
    <row r="162" spans="26:62">
      <c r="Z162" s="94"/>
      <c r="AI162" s="119"/>
      <c r="AJ162" s="119"/>
      <c r="AL162" s="118"/>
      <c r="AM162" s="118"/>
      <c r="AN162" s="118"/>
      <c r="AO162" s="118"/>
      <c r="AP162" s="118"/>
      <c r="AQ162" s="118"/>
      <c r="AR162" s="118"/>
      <c r="AS162" s="118"/>
      <c r="BJ162" s="108"/>
    </row>
    <row r="163" spans="26:62">
      <c r="Z163" s="94"/>
      <c r="AL163" s="118"/>
      <c r="AM163" s="118"/>
      <c r="AN163" s="118"/>
      <c r="AO163" s="118"/>
      <c r="AP163" s="118"/>
      <c r="AQ163" s="118"/>
      <c r="AR163" s="118"/>
      <c r="AS163" s="118"/>
      <c r="BJ163" s="108"/>
    </row>
    <row r="164" spans="26:62">
      <c r="Z164" s="94"/>
      <c r="BJ164" s="108"/>
    </row>
    <row r="165" spans="26:62">
      <c r="Z165" s="94"/>
      <c r="BJ165" s="108"/>
    </row>
    <row r="166" spans="26:62">
      <c r="Z166" s="94"/>
      <c r="BJ166" s="108"/>
    </row>
    <row r="167" spans="26:62">
      <c r="Z167" s="94"/>
      <c r="BJ167" s="108"/>
    </row>
    <row r="168" spans="26:62">
      <c r="Z168" s="94"/>
      <c r="BJ168" s="108"/>
    </row>
    <row r="169" spans="26:62">
      <c r="Z169" s="94"/>
      <c r="BJ169" s="108"/>
    </row>
    <row r="170" spans="26:62">
      <c r="Z170" s="94"/>
      <c r="BJ170" s="108"/>
    </row>
    <row r="171" spans="26:62">
      <c r="Z171" s="94"/>
      <c r="BJ171" s="108"/>
    </row>
    <row r="172" spans="26:62">
      <c r="Z172" s="94"/>
      <c r="BJ172" s="108"/>
    </row>
    <row r="173" spans="26:62">
      <c r="Z173" s="94"/>
      <c r="BJ173" s="108"/>
    </row>
    <row r="174" spans="26:62">
      <c r="Z174" s="94"/>
      <c r="BJ174" s="108"/>
    </row>
    <row r="175" spans="26:62">
      <c r="Z175" s="94"/>
      <c r="BJ175" s="108"/>
    </row>
    <row r="176" spans="26:62">
      <c r="Z176" s="94"/>
      <c r="BJ176" s="108"/>
    </row>
    <row r="177" spans="26:62">
      <c r="Z177" s="94"/>
      <c r="BJ177" s="108"/>
    </row>
    <row r="178" spans="26:62">
      <c r="Z178" s="94"/>
      <c r="BJ178" s="108"/>
    </row>
    <row r="179" spans="26:62">
      <c r="Z179" s="94"/>
      <c r="BJ179" s="108"/>
    </row>
    <row r="180" spans="26:62">
      <c r="Z180" s="94"/>
      <c r="BJ180" s="108"/>
    </row>
    <row r="181" spans="26:62">
      <c r="Z181" s="94"/>
      <c r="BJ181" s="108"/>
    </row>
    <row r="182" spans="26:62">
      <c r="Z182" s="94"/>
      <c r="BJ182" s="108"/>
    </row>
    <row r="183" spans="26:62">
      <c r="Z183" s="94"/>
      <c r="BJ183" s="108"/>
    </row>
    <row r="184" spans="26:62">
      <c r="Z184" s="94"/>
      <c r="BJ184" s="108"/>
    </row>
    <row r="185" spans="26:62">
      <c r="Z185" s="94"/>
      <c r="BJ185" s="108"/>
    </row>
    <row r="186" spans="26:62">
      <c r="Z186" s="94"/>
      <c r="BJ186" s="108"/>
    </row>
    <row r="187" spans="26:62">
      <c r="Z187" s="94"/>
      <c r="BJ187" s="108"/>
    </row>
    <row r="188" spans="26:62">
      <c r="Z188" s="94"/>
      <c r="BJ188" s="108"/>
    </row>
    <row r="189" spans="26:62">
      <c r="Z189" s="94"/>
      <c r="AJ189" s="117" t="s">
        <v>77</v>
      </c>
      <c r="BJ189" s="108"/>
    </row>
    <row r="190" spans="26:62">
      <c r="Z190" s="94"/>
      <c r="BJ190" s="108"/>
    </row>
    <row r="191" spans="26:62">
      <c r="Z191" s="94"/>
      <c r="BJ191" s="108"/>
    </row>
    <row r="192" spans="26:62">
      <c r="Z192" s="94"/>
      <c r="AI192" s="119" t="s">
        <v>78</v>
      </c>
      <c r="AJ192" s="119"/>
      <c r="AN192" s="117" t="s">
        <v>79</v>
      </c>
      <c r="BJ192" s="108"/>
    </row>
    <row r="193" spans="26:62">
      <c r="Z193" s="94"/>
      <c r="AI193" s="119"/>
      <c r="AJ193" s="119"/>
      <c r="BJ193" s="108"/>
    </row>
    <row r="194" spans="26:62">
      <c r="Z194" s="94"/>
      <c r="AI194" s="119"/>
      <c r="AJ194" s="119"/>
      <c r="BJ194" s="108"/>
    </row>
    <row r="195" spans="26:62">
      <c r="Z195" s="94"/>
      <c r="BJ195" s="108"/>
    </row>
    <row r="196" spans="26:62">
      <c r="Z196" s="94"/>
      <c r="BJ196" s="108"/>
    </row>
    <row r="197" spans="26:62">
      <c r="Z197" s="94"/>
      <c r="BJ197" s="108"/>
    </row>
    <row r="198" spans="26:62">
      <c r="Z198" s="94"/>
      <c r="BJ198" s="108"/>
    </row>
    <row r="199" spans="26:62">
      <c r="Z199" s="94"/>
      <c r="BJ199" s="108"/>
    </row>
    <row r="200" spans="26:62">
      <c r="Z200" s="94"/>
      <c r="BJ200" s="108"/>
    </row>
    <row r="201" spans="26:62">
      <c r="Z201" s="94"/>
      <c r="BJ201" s="108"/>
    </row>
    <row r="202" spans="26:62">
      <c r="Z202" s="94"/>
      <c r="BJ202" s="108"/>
    </row>
    <row r="203" spans="26:62">
      <c r="Z203" s="94"/>
      <c r="BJ203" s="108"/>
    </row>
    <row r="204" spans="26:62">
      <c r="Z204" s="94"/>
      <c r="BJ204" s="108"/>
    </row>
    <row r="205" spans="26:62">
      <c r="Z205" s="94"/>
      <c r="BJ205" s="108"/>
    </row>
    <row r="206" spans="26:62">
      <c r="Z206" s="94"/>
      <c r="BJ206" s="108"/>
    </row>
    <row r="207" spans="26:62">
      <c r="Z207" s="94"/>
      <c r="BJ207" s="108"/>
    </row>
    <row r="208" spans="26:62">
      <c r="Z208" s="94"/>
      <c r="BJ208" s="108"/>
    </row>
    <row r="209" spans="26:62">
      <c r="Z209" s="94"/>
      <c r="BJ209" s="108"/>
    </row>
    <row r="210" spans="26:62">
      <c r="Z210" s="94"/>
      <c r="BJ210" s="108"/>
    </row>
    <row r="211" spans="26:62">
      <c r="Z211" s="94"/>
      <c r="BJ211" s="108"/>
    </row>
    <row r="212" spans="26:62">
      <c r="Z212" s="94"/>
      <c r="BJ212" s="108"/>
    </row>
    <row r="213" spans="26:62">
      <c r="Z213" s="94"/>
      <c r="BJ213" s="108"/>
    </row>
    <row r="214" spans="26:62">
      <c r="Z214" s="94"/>
      <c r="BJ214" s="108"/>
    </row>
    <row r="215" spans="26:62">
      <c r="Z215" s="94"/>
      <c r="BJ215" s="108"/>
    </row>
    <row r="216" spans="26:62">
      <c r="Z216" s="94"/>
      <c r="BJ216" s="108"/>
    </row>
    <row r="217" spans="26:62">
      <c r="Z217" s="94"/>
      <c r="BJ217" s="108"/>
    </row>
    <row r="218" spans="26:62">
      <c r="Z218" s="94"/>
      <c r="BJ218" s="108"/>
    </row>
    <row r="219" spans="26:62">
      <c r="Z219" s="94"/>
      <c r="BJ219" s="108"/>
    </row>
    <row r="220" spans="26:62">
      <c r="Z220" s="94"/>
      <c r="BJ220" s="108"/>
    </row>
    <row r="221" spans="26:62">
      <c r="Z221" s="94"/>
      <c r="BJ221" s="108"/>
    </row>
    <row r="222" spans="26:62">
      <c r="Z222" s="94"/>
      <c r="AJ222" s="1" t="s">
        <v>80</v>
      </c>
      <c r="BJ222" s="108"/>
    </row>
    <row r="223" spans="26:62">
      <c r="Z223" s="94"/>
      <c r="BJ223" s="108"/>
    </row>
    <row r="224" spans="26:62">
      <c r="Z224" s="94"/>
      <c r="BJ224" s="108"/>
    </row>
    <row r="225" spans="26:62">
      <c r="Z225" s="94"/>
      <c r="BJ225" s="108"/>
    </row>
    <row r="226" spans="26:62">
      <c r="Z226" s="94"/>
      <c r="BJ226" s="108"/>
    </row>
    <row r="227" spans="26:62">
      <c r="Z227" s="94"/>
      <c r="BJ227" s="108"/>
    </row>
    <row r="228" spans="26:62" ht="14.45" thickBot="1">
      <c r="Z228" s="96"/>
      <c r="AA228" s="115"/>
      <c r="AB228" s="115"/>
      <c r="AC228" s="115"/>
      <c r="AD228" s="115"/>
      <c r="AE228" s="115"/>
      <c r="AF228" s="115"/>
      <c r="AG228" s="115"/>
      <c r="AH228" s="115"/>
      <c r="AI228" s="115"/>
      <c r="AJ228" s="115"/>
      <c r="AK228" s="115"/>
      <c r="AL228" s="115"/>
      <c r="AM228" s="115"/>
      <c r="AN228" s="115"/>
      <c r="AO228" s="115"/>
      <c r="AP228" s="115"/>
      <c r="AQ228" s="115"/>
      <c r="AR228" s="115"/>
      <c r="AS228" s="115"/>
      <c r="AT228" s="115"/>
      <c r="AU228" s="115"/>
      <c r="AV228" s="115"/>
      <c r="AW228" s="115"/>
      <c r="AX228" s="115"/>
      <c r="AY228" s="115"/>
      <c r="AZ228" s="115"/>
      <c r="BA228" s="115"/>
      <c r="BB228" s="115"/>
      <c r="BC228" s="115"/>
      <c r="BD228" s="115"/>
      <c r="BE228" s="115"/>
      <c r="BF228" s="115"/>
      <c r="BG228" s="115"/>
      <c r="BH228" s="115"/>
      <c r="BI228" s="115"/>
      <c r="BJ228" s="116"/>
    </row>
  </sheetData>
  <mergeCells count="17">
    <mergeCell ref="AI192:AJ194"/>
    <mergeCell ref="U123:X125"/>
    <mergeCell ref="U133:X134"/>
    <mergeCell ref="AI65:AK67"/>
    <mergeCell ref="AI109:AJ114"/>
    <mergeCell ref="AA158:AD160"/>
    <mergeCell ref="AI160:AJ162"/>
    <mergeCell ref="B2:X2"/>
    <mergeCell ref="B3:X3"/>
    <mergeCell ref="AA35:AF35"/>
    <mergeCell ref="AA48:AF48"/>
    <mergeCell ref="AI16:AK16"/>
    <mergeCell ref="AL161:AS163"/>
    <mergeCell ref="AO16:AX16"/>
    <mergeCell ref="AQ65:AU67"/>
    <mergeCell ref="AQ148:AT150"/>
    <mergeCell ref="AP140:AU141"/>
  </mergeCells>
  <dataValidations disablePrompts="1" count="1">
    <dataValidation type="date" allowBlank="1" showInputMessage="1" showErrorMessage="1" sqref="B31:B43" xr:uid="{C6FF35E6-11C5-42AE-AF2B-3A09FE9259D5}">
      <formula1>44927</formula1>
      <formula2>45291</formula2>
    </dataValidation>
  </dataValidations>
  <pageMargins left="0.7" right="0.7" top="0.75" bottom="0.75" header="0.3" footer="0.3"/>
  <pageSetup orientation="portrait" horizontalDpi="4294967292" verticalDpi="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2BC98737583AC44AAF92E75B1503B8B" ma:contentTypeVersion="18" ma:contentTypeDescription="Crear nuevo documento." ma:contentTypeScope="" ma:versionID="05def608e00dde4b6e4c300e9fee4084">
  <xsd:schema xmlns:xsd="http://www.w3.org/2001/XMLSchema" xmlns:xs="http://www.w3.org/2001/XMLSchema" xmlns:p="http://schemas.microsoft.com/office/2006/metadata/properties" xmlns:ns2="ab6b9506-502a-4a39-aa95-dcf0ba06f96e" xmlns:ns3="b0139dbe-b725-47a8-b726-ae16c1daac15" targetNamespace="http://schemas.microsoft.com/office/2006/metadata/properties" ma:root="true" ma:fieldsID="1fb76e2446d2943231dd3865303e2ec0" ns2:_="" ns3:_="">
    <xsd:import namespace="ab6b9506-502a-4a39-aa95-dcf0ba06f96e"/>
    <xsd:import namespace="b0139dbe-b725-47a8-b726-ae16c1daac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6b9506-502a-4a39-aa95-dcf0ba06f9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1" nillable="true" ma:displayName="Sign-off status" ma:internalName="Sign_x002d_off_x0020_status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39dbe-b725-47a8-b726-ae16c1daac1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88b96ba-854b-4b6e-9297-610023135108}" ma:internalName="TaxCatchAll" ma:showField="CatchAllData" ma:web="b0139dbe-b725-47a8-b726-ae16c1daac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b6b9506-502a-4a39-aa95-dcf0ba06f96e" xsi:nil="true"/>
    <lcf76f155ced4ddcb4097134ff3c332f xmlns="ab6b9506-502a-4a39-aa95-dcf0ba06f96e">
      <Terms xmlns="http://schemas.microsoft.com/office/infopath/2007/PartnerControls"/>
    </lcf76f155ced4ddcb4097134ff3c332f>
    <TaxCatchAll xmlns="b0139dbe-b725-47a8-b726-ae16c1daac15" xsi:nil="true"/>
  </documentManagement>
</p:properties>
</file>

<file path=customXml/itemProps1.xml><?xml version="1.0" encoding="utf-8"?>
<ds:datastoreItem xmlns:ds="http://schemas.openxmlformats.org/officeDocument/2006/customXml" ds:itemID="{6073B45A-6B80-41A9-8727-5DAEDDBFA685}"/>
</file>

<file path=customXml/itemProps2.xml><?xml version="1.0" encoding="utf-8"?>
<ds:datastoreItem xmlns:ds="http://schemas.openxmlformats.org/officeDocument/2006/customXml" ds:itemID="{709AC3B8-AED1-4E91-9E87-8C9F60AC2F9D}"/>
</file>

<file path=customXml/itemProps3.xml><?xml version="1.0" encoding="utf-8"?>
<ds:datastoreItem xmlns:ds="http://schemas.openxmlformats.org/officeDocument/2006/customXml" ds:itemID="{32FDB3EC-505E-466F-A935-836220917B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Wilson Armando Ramirez Ordoez</cp:lastModifiedBy>
  <cp:revision/>
  <dcterms:created xsi:type="dcterms:W3CDTF">2023-04-26T00:34:06Z</dcterms:created>
  <dcterms:modified xsi:type="dcterms:W3CDTF">2023-05-22T21:51:39Z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0x010100C2BC98737583AC44AAF92E75B1503B8B</vt:lpwstr>
  </property>
</Properties>
</file>